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SHIBA\Desktop\Κώδικας Matlab (διόρθωση)\"/>
    </mc:Choice>
  </mc:AlternateContent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I3" i="1" l="1"/>
  <c r="H27" i="1" l="1"/>
  <c r="H26" i="1"/>
  <c r="H25" i="1"/>
  <c r="H24" i="1"/>
  <c r="H23" i="1"/>
  <c r="H22" i="1"/>
  <c r="H21" i="1"/>
  <c r="H3" i="1"/>
  <c r="E49" i="1" l="1"/>
  <c r="E50" i="1"/>
  <c r="E51" i="1"/>
  <c r="E52" i="1"/>
  <c r="M1" i="1" l="1"/>
  <c r="I20" i="1" l="1"/>
  <c r="I28" i="1"/>
  <c r="I4" i="1"/>
  <c r="E29" i="1" l="1" a="1"/>
  <c r="E46" i="1" s="1"/>
  <c r="E21" i="1" a="1"/>
  <c r="E26" i="1" s="1"/>
  <c r="E5" i="1" a="1"/>
  <c r="E18" i="1" s="1"/>
  <c r="E19" i="1" l="1"/>
  <c r="E7" i="1"/>
  <c r="E47" i="1"/>
  <c r="E31" i="1"/>
  <c r="E11" i="1"/>
  <c r="E23" i="1"/>
  <c r="E35" i="1"/>
  <c r="E15" i="1"/>
  <c r="E27" i="1"/>
  <c r="E39" i="1"/>
  <c r="E43" i="1"/>
  <c r="E8" i="1"/>
  <c r="E12" i="1"/>
  <c r="E16" i="1"/>
  <c r="E24" i="1"/>
  <c r="E32" i="1"/>
  <c r="E36" i="1"/>
  <c r="E40" i="1"/>
  <c r="E44" i="1"/>
  <c r="E48" i="1"/>
  <c r="E5" i="1"/>
  <c r="E9" i="1"/>
  <c r="E13" i="1"/>
  <c r="E17" i="1"/>
  <c r="E21" i="1"/>
  <c r="E25" i="1"/>
  <c r="E29" i="1"/>
  <c r="E33" i="1"/>
  <c r="E37" i="1"/>
  <c r="E41" i="1"/>
  <c r="E45" i="1"/>
  <c r="E6" i="1"/>
  <c r="E10" i="1"/>
  <c r="E14" i="1"/>
  <c r="E22" i="1"/>
  <c r="E30" i="1"/>
  <c r="E34" i="1"/>
  <c r="E38" i="1"/>
  <c r="E42" i="1"/>
  <c r="O1" i="1" l="1"/>
  <c r="I21" i="1" l="1"/>
  <c r="I24" i="1"/>
  <c r="I26" i="1"/>
  <c r="I22" i="1"/>
  <c r="I23" i="1"/>
  <c r="I25" i="1"/>
  <c r="I27" i="1" l="1"/>
  <c r="H5" i="1" a="1"/>
  <c r="H18" i="1" l="1"/>
  <c r="I18" i="1" s="1"/>
  <c r="H7" i="1"/>
  <c r="I7" i="1" s="1"/>
  <c r="H5" i="1"/>
  <c r="I5" i="1" s="1"/>
  <c r="H9" i="1"/>
  <c r="I9" i="1" s="1"/>
  <c r="H10" i="1"/>
  <c r="I10" i="1" s="1"/>
  <c r="H8" i="1"/>
  <c r="I8" i="1" s="1"/>
  <c r="H13" i="1"/>
  <c r="I13" i="1" s="1"/>
  <c r="H14" i="1"/>
  <c r="I14" i="1" s="1"/>
  <c r="H11" i="1"/>
  <c r="I11" i="1" s="1"/>
  <c r="H15" i="1"/>
  <c r="I15" i="1" s="1"/>
  <c r="H12" i="1"/>
  <c r="I12" i="1" s="1"/>
  <c r="H17" i="1"/>
  <c r="I17" i="1" s="1"/>
  <c r="H16" i="1"/>
  <c r="I16" i="1" s="1"/>
  <c r="H6" i="1"/>
  <c r="I6" i="1" s="1"/>
  <c r="H19" i="1"/>
  <c r="I19" i="1" s="1"/>
  <c r="I52" i="1"/>
  <c r="H50" i="1"/>
  <c r="I50" i="1" s="1"/>
  <c r="H36" i="1"/>
  <c r="I36" i="1"/>
  <c r="H32" i="1"/>
  <c r="I32" i="1" s="1"/>
  <c r="H39" i="1"/>
  <c r="I39" i="1"/>
  <c r="H37" i="1"/>
  <c r="I37" i="1" s="1"/>
  <c r="H34" i="1"/>
  <c r="I34" i="1" s="1"/>
  <c r="H51" i="1"/>
  <c r="I51" i="1" s="1"/>
  <c r="H42" i="1"/>
  <c r="I42" i="1"/>
  <c r="H35" i="1"/>
  <c r="I35" i="1" s="1"/>
  <c r="H45" i="1"/>
  <c r="I45" i="1"/>
  <c r="H49" i="1"/>
  <c r="I49" i="1" s="1"/>
  <c r="H47" i="1"/>
  <c r="I47" i="1" s="1"/>
  <c r="H43" i="1"/>
  <c r="I43" i="1" s="1"/>
  <c r="H31" i="1"/>
  <c r="I31" i="1" s="1"/>
  <c r="H33" i="1"/>
  <c r="I33" i="1" s="1"/>
  <c r="H29" i="1"/>
  <c r="I29" i="1" s="1"/>
  <c r="H30" i="1"/>
  <c r="I30" i="1" s="1"/>
  <c r="H48" i="1"/>
  <c r="I48" i="1" s="1"/>
  <c r="H40" i="1"/>
  <c r="I40" i="1" s="1"/>
  <c r="H38" i="1"/>
  <c r="I38" i="1" s="1"/>
  <c r="H44" i="1"/>
  <c r="I44" i="1" s="1"/>
  <c r="H41" i="1"/>
  <c r="I41" i="1" s="1"/>
  <c r="H46" i="1"/>
  <c r="I46" i="1" s="1"/>
</calcChain>
</file>

<file path=xl/comments1.xml><?xml version="1.0" encoding="utf-8"?>
<comments xmlns="http://schemas.openxmlformats.org/spreadsheetml/2006/main">
  <authors>
    <author>TOSHIBA</author>
  </authors>
  <commentList>
    <comment ref="G1" authorId="0" shapeId="0">
      <text>
        <r>
          <rPr>
            <b/>
            <sz val="9"/>
            <color indexed="81"/>
            <rFont val="Tahoma"/>
            <family val="2"/>
            <charset val="161"/>
          </rPr>
          <t>Paste από MATLAB</t>
        </r>
        <r>
          <rPr>
            <sz val="9"/>
            <color indexed="81"/>
            <rFont val="Tahoma"/>
            <family val="2"/>
            <charset val="16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<sst xmlns="http://schemas.openxmlformats.org/spreadsheetml/2006/main" count="33" uniqueCount="31">
  <si>
    <t>ΑΡΧΙΚΟΣ</t>
  </si>
  <si>
    <t>ΤΕΛΙΚΟΣ</t>
  </si>
  <si>
    <t>num_elem</t>
  </si>
  <si>
    <t>n_nodes</t>
  </si>
  <si>
    <t>i</t>
  </si>
  <si>
    <t>Παροχή ΦΜΕ1 (Αγριανά)</t>
  </si>
  <si>
    <t>Παροχή ΦΜΕ2 (Ανάληψη)</t>
  </si>
  <si>
    <t>Παροχή ΦΜΕ2α (Γούβες)</t>
  </si>
  <si>
    <t>Παροχή 1</t>
  </si>
  <si>
    <t>Παροχή 2</t>
  </si>
  <si>
    <t>Παροχή 3</t>
  </si>
  <si>
    <t>Παροχή 4</t>
  </si>
  <si>
    <t>Παροχή 5</t>
  </si>
  <si>
    <t>Παροχή 6</t>
  </si>
  <si>
    <t>Παροχή 7</t>
  </si>
  <si>
    <t>i = Στοιχείο (κλάδος)              [αρχ. κόμβος] [τελ. Κόμβος]</t>
  </si>
  <si>
    <r>
      <t xml:space="preserve">Είναι η </t>
    </r>
    <r>
      <rPr>
        <b/>
        <sz val="11"/>
        <color theme="1"/>
        <rFont val="Calibri"/>
        <family val="2"/>
        <charset val="161"/>
        <scheme val="minor"/>
      </rPr>
      <t xml:space="preserve">παροχή στον κεντρικό αγωγό από την διακλάδωση για υδροδότηση </t>
    </r>
    <r>
      <rPr>
        <b/>
        <u/>
        <sz val="11"/>
        <color theme="1"/>
        <rFont val="Calibri"/>
        <family val="2"/>
        <charset val="161"/>
        <scheme val="minor"/>
      </rPr>
      <t>Αγριανών</t>
    </r>
    <r>
      <rPr>
        <b/>
        <sz val="11"/>
        <color theme="1"/>
        <rFont val="Calibri"/>
        <family val="2"/>
        <charset val="161"/>
        <scheme val="minor"/>
      </rPr>
      <t xml:space="preserve"> μέχρι την διακλάδωση για υδροδότηση </t>
    </r>
    <r>
      <rPr>
        <b/>
        <u/>
        <sz val="11"/>
        <color theme="1"/>
        <rFont val="Calibri"/>
        <family val="2"/>
        <charset val="161"/>
        <scheme val="minor"/>
      </rPr>
      <t>Ανάληψης</t>
    </r>
    <r>
      <rPr>
        <sz val="11"/>
        <color theme="1"/>
        <rFont val="Calibri"/>
        <family val="2"/>
        <charset val="161"/>
        <scheme val="minor"/>
      </rPr>
      <t xml:space="preserve"> και ισούται με: </t>
    </r>
    <r>
      <rPr>
        <sz val="11"/>
        <color theme="8" tint="-0.499984740745262"/>
        <rFont val="Calibri"/>
        <family val="2"/>
        <charset val="161"/>
        <scheme val="minor"/>
      </rPr>
      <t>Παροχή ΦΜΕ2 (Ανάληψη)</t>
    </r>
    <r>
      <rPr>
        <sz val="11"/>
        <color theme="1"/>
        <rFont val="Calibri"/>
        <family val="2"/>
        <charset val="161"/>
        <scheme val="minor"/>
      </rPr>
      <t xml:space="preserve"> + παροχή στον κεντρικό αγωγό από την διακλάδωση για υδροδότηση Ανάληψης μέχρι την διακλάδωση για υδροδότηση Γουβών</t>
    </r>
  </si>
  <si>
    <r>
      <t xml:space="preserve">Είναι η </t>
    </r>
    <r>
      <rPr>
        <b/>
        <sz val="11"/>
        <color theme="1"/>
        <rFont val="Calibri"/>
        <family val="2"/>
        <charset val="161"/>
        <scheme val="minor"/>
      </rPr>
      <t xml:space="preserve">παροχή στον κεντρικό αγωγό από την διακλάδωση για υδροδότηση </t>
    </r>
    <r>
      <rPr>
        <b/>
        <u/>
        <sz val="11"/>
        <color theme="1"/>
        <rFont val="Calibri"/>
        <family val="2"/>
        <charset val="161"/>
        <scheme val="minor"/>
      </rPr>
      <t>Ανάληψης</t>
    </r>
    <r>
      <rPr>
        <b/>
        <sz val="11"/>
        <color theme="1"/>
        <rFont val="Calibri"/>
        <family val="2"/>
        <charset val="161"/>
        <scheme val="minor"/>
      </rPr>
      <t xml:space="preserve"> μέχρι την διακλάδωση για υδροδότηση </t>
    </r>
    <r>
      <rPr>
        <b/>
        <u/>
        <sz val="11"/>
        <color theme="1"/>
        <rFont val="Calibri"/>
        <family val="2"/>
        <charset val="161"/>
        <scheme val="minor"/>
      </rPr>
      <t>Γουβών</t>
    </r>
    <r>
      <rPr>
        <sz val="11"/>
        <color theme="1"/>
        <rFont val="Calibri"/>
        <family val="2"/>
        <charset val="161"/>
        <scheme val="minor"/>
      </rPr>
      <t xml:space="preserve"> και ισούται με:                </t>
    </r>
    <r>
      <rPr>
        <sz val="11"/>
        <color theme="8" tint="-0.499984740745262"/>
        <rFont val="Calibri"/>
        <family val="2"/>
        <charset val="161"/>
        <scheme val="minor"/>
      </rPr>
      <t>Παροχή ΦΜΕ2α (Γούβες)</t>
    </r>
    <r>
      <rPr>
        <sz val="11"/>
        <color theme="1"/>
        <rFont val="Calibri"/>
        <family val="2"/>
        <charset val="161"/>
        <scheme val="minor"/>
      </rPr>
      <t xml:space="preserve"> + </t>
    </r>
    <r>
      <rPr>
        <sz val="11"/>
        <color theme="8" tint="-0.499984740745262"/>
        <rFont val="Calibri"/>
        <family val="2"/>
        <charset val="161"/>
        <scheme val="minor"/>
      </rPr>
      <t>Παροχή ΦΜΕ3 (είσοδος ΦΔΕ1)</t>
    </r>
  </si>
  <si>
    <r>
      <t xml:space="preserve">Είναι η </t>
    </r>
    <r>
      <rPr>
        <b/>
        <sz val="11"/>
        <color theme="1"/>
        <rFont val="Calibri"/>
        <family val="2"/>
        <charset val="161"/>
        <scheme val="minor"/>
      </rPr>
      <t xml:space="preserve">παροχή στον κεντρικό αγωγό από την διακλάδωση για υδροδότηση </t>
    </r>
    <r>
      <rPr>
        <b/>
        <u/>
        <sz val="11"/>
        <color theme="1"/>
        <rFont val="Calibri"/>
        <family val="2"/>
        <charset val="161"/>
        <scheme val="minor"/>
      </rPr>
      <t>Γουβών</t>
    </r>
    <r>
      <rPr>
        <b/>
        <sz val="11"/>
        <color theme="1"/>
        <rFont val="Calibri"/>
        <family val="2"/>
        <charset val="161"/>
        <scheme val="minor"/>
      </rPr>
      <t xml:space="preserve"> μέχρι το </t>
    </r>
    <r>
      <rPr>
        <b/>
        <u/>
        <sz val="11"/>
        <color theme="1"/>
        <rFont val="Calibri"/>
        <family val="2"/>
        <charset val="161"/>
        <scheme val="minor"/>
      </rPr>
      <t>ΦΔΕ1</t>
    </r>
    <r>
      <rPr>
        <sz val="11"/>
        <color theme="1"/>
        <rFont val="Calibri"/>
        <family val="2"/>
        <charset val="161"/>
        <scheme val="minor"/>
      </rPr>
      <t xml:space="preserve"> και ισούται με:                              </t>
    </r>
    <r>
      <rPr>
        <sz val="11"/>
        <color theme="8" tint="-0.499984740745262"/>
        <rFont val="Calibri"/>
        <family val="2"/>
        <charset val="161"/>
        <scheme val="minor"/>
      </rPr>
      <t>Παροχή ΦΜΕ3 (είσοδος ΦΔΕ1)</t>
    </r>
  </si>
  <si>
    <r>
      <t xml:space="preserve">Είναι η παροχή στην </t>
    </r>
    <r>
      <rPr>
        <b/>
        <sz val="11"/>
        <color theme="1"/>
        <rFont val="Calibri"/>
        <family val="2"/>
        <charset val="161"/>
        <scheme val="minor"/>
      </rPr>
      <t>έξοδο της ΕΕΝ</t>
    </r>
  </si>
  <si>
    <t>(m)</t>
  </si>
  <si>
    <t>(N*s/(m^5))</t>
  </si>
  <si>
    <t>(m^3)/h</t>
  </si>
  <si>
    <t>(m^3)/sec</t>
  </si>
  <si>
    <t>L = Μήκος στοιχείου</t>
  </si>
  <si>
    <t>di = Διάμετρος αγωγού</t>
  </si>
  <si>
    <t>Ri = Συντ. Τριβής αγωγού</t>
  </si>
  <si>
    <t>(ονομασία)</t>
  </si>
  <si>
    <t>(επεξήγηση)</t>
  </si>
  <si>
    <t>- Δh = Υψομετρική διαφορά</t>
  </si>
  <si>
    <t>Qi =Παροχή κλάδου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</si>
</sst>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\ _€"/>
    <numFmt numFmtId="166" formatCode="0.0000"/>
  </numFmts>
  <fonts count="16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rgb="FF9C5700"/>
      <name val="Calibri"/>
      <family val="2"/>
      <charset val="161"/>
      <scheme val="minor"/>
    </font>
    <font>
      <sz val="18"/>
      <color theme="3"/>
      <name val="Cambria"/>
      <family val="2"/>
      <charset val="161"/>
      <scheme val="major"/>
    </font>
    <font>
      <b/>
      <i/>
      <sz val="11"/>
      <color theme="1"/>
      <name val="Calibri"/>
      <family val="2"/>
      <charset val="161"/>
      <scheme val="minor"/>
    </font>
    <font>
      <i/>
      <sz val="11"/>
      <color theme="1"/>
      <name val="Calibri"/>
      <family val="2"/>
      <charset val="161"/>
      <scheme val="minor"/>
    </font>
    <font>
      <b/>
      <sz val="11"/>
      <color rgb="FFA27B00"/>
      <name val="Calibri"/>
      <family val="2"/>
      <charset val="161"/>
      <scheme val="minor"/>
    </font>
    <font>
      <sz val="11"/>
      <color theme="8" tint="-0.499984740745262"/>
      <name val="Calibri"/>
      <family val="2"/>
      <charset val="161"/>
      <scheme val="minor"/>
    </font>
    <font>
      <b/>
      <sz val="9"/>
      <color indexed="81"/>
      <name val="Tahoma"/>
      <family val="2"/>
      <charset val="161"/>
    </font>
    <font>
      <sz val="9"/>
      <color indexed="81"/>
      <name val="Tahoma"/>
      <family val="2"/>
      <charset val="161"/>
    </font>
    <font>
      <sz val="1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b/>
      <u/>
      <sz val="11"/>
      <color theme="1"/>
      <name val="Calibri"/>
      <family val="2"/>
      <charset val="161"/>
      <scheme val="minor"/>
    </font>
    <font>
      <b/>
      <sz val="11"/>
      <color theme="0" tint="-4.9989318521683403E-2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</fonts>
  <fills count="22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B8B8B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E38B"/>
        <bgColor indexed="64"/>
      </patternFill>
    </fill>
    <fill>
      <patternFill patternType="solid">
        <fgColor rgb="FFE9F0D8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indexed="65"/>
        <bgColor indexed="64"/>
      </patternFill>
    </fill>
  </fills>
  <borders count="59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dashed">
        <color indexed="64"/>
      </right>
      <top style="thin">
        <color indexed="64"/>
      </top>
      <bottom style="thick">
        <color indexed="64"/>
      </bottom>
      <diagonal/>
    </border>
    <border>
      <left style="dashed">
        <color indexed="64"/>
      </left>
      <right style="dashed">
        <color indexed="64"/>
      </right>
      <top/>
      <bottom style="thick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dotted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dashed">
        <color indexed="64"/>
      </left>
      <right/>
      <top/>
      <bottom/>
      <diagonal/>
    </border>
    <border>
      <left style="dotted">
        <color indexed="64"/>
      </left>
      <right style="thick">
        <color indexed="64"/>
      </right>
      <top style="thin">
        <color indexed="64"/>
      </top>
      <bottom/>
      <diagonal/>
    </border>
    <border>
      <left style="dotted">
        <color indexed="64"/>
      </left>
      <right style="thick">
        <color indexed="64"/>
      </right>
      <top/>
      <bottom/>
      <diagonal/>
    </border>
    <border>
      <left style="dotted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 style="thick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medium">
        <color indexed="64"/>
      </left>
      <right style="dotted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/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dashed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dashed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dashed">
        <color indexed="64"/>
      </left>
      <right/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</borders>
  <cellStyleXfs count="9">
    <xf numFmtId="0" fontId="0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3" fillId="2" borderId="0" applyNumberFormat="0" applyBorder="0" applyAlignment="0" applyProtection="0"/>
    <xf numFmtId="0" fontId="4" fillId="0" borderId="0" applyNumberFormat="0" applyFill="0" applyBorder="0" applyAlignment="0" applyProtection="0"/>
  </cellStyleXfs>
  <cellXfs count="10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166" fontId="0" fillId="0" borderId="1" xfId="0" applyNumberFormat="1" applyBorder="1" applyAlignment="1">
      <alignment horizontal="right" vertical="center"/>
    </xf>
    <xf numFmtId="166" fontId="0" fillId="0" borderId="5" xfId="0" applyNumberFormat="1" applyBorder="1" applyAlignment="1">
      <alignment horizontal="right" vertical="center"/>
    </xf>
    <xf numFmtId="0" fontId="0" fillId="15" borderId="4" xfId="0" applyFill="1" applyBorder="1" applyAlignment="1">
      <alignment horizontal="right" vertical="center"/>
    </xf>
    <xf numFmtId="165" fontId="0" fillId="0" borderId="7" xfId="0" applyNumberFormat="1" applyBorder="1" applyAlignment="1">
      <alignment horizontal="center" vertical="center"/>
    </xf>
    <xf numFmtId="165" fontId="0" fillId="0" borderId="6" xfId="0" applyNumberFormat="1" applyBorder="1" applyAlignment="1">
      <alignment horizontal="center" vertical="center"/>
    </xf>
    <xf numFmtId="165" fontId="0" fillId="0" borderId="6" xfId="0" applyNumberFormat="1" applyFill="1" applyBorder="1" applyAlignment="1">
      <alignment horizontal="center" vertical="center"/>
    </xf>
    <xf numFmtId="2" fontId="0" fillId="0" borderId="8" xfId="0" applyNumberForma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164" fontId="0" fillId="0" borderId="1" xfId="0" applyNumberFormat="1" applyFill="1" applyBorder="1" applyAlignment="1">
      <alignment horizontal="right" vertical="center"/>
    </xf>
    <xf numFmtId="0" fontId="0" fillId="0" borderId="2" xfId="0" applyFill="1" applyBorder="1" applyAlignment="1">
      <alignment horizontal="right" vertical="center"/>
    </xf>
    <xf numFmtId="0" fontId="0" fillId="15" borderId="5" xfId="0" applyFill="1" applyBorder="1" applyAlignment="1">
      <alignment horizontal="right" vertical="center"/>
    </xf>
    <xf numFmtId="165" fontId="0" fillId="0" borderId="9" xfId="0" applyNumberFormat="1" applyBorder="1" applyAlignment="1">
      <alignment horizontal="center" vertical="center"/>
    </xf>
    <xf numFmtId="165" fontId="0" fillId="14" borderId="10" xfId="0" applyNumberFormat="1" applyFill="1" applyBorder="1" applyAlignment="1">
      <alignment horizontal="center" vertical="center"/>
    </xf>
    <xf numFmtId="2" fontId="0" fillId="0" borderId="11" xfId="0" applyNumberFormat="1" applyBorder="1" applyAlignment="1">
      <alignment horizontal="right" vertical="center"/>
    </xf>
    <xf numFmtId="164" fontId="0" fillId="0" borderId="12" xfId="0" applyNumberFormat="1" applyBorder="1" applyAlignment="1">
      <alignment horizontal="right" vertical="center"/>
    </xf>
    <xf numFmtId="166" fontId="0" fillId="0" borderId="12" xfId="0" applyNumberFormat="1" applyBorder="1" applyAlignment="1">
      <alignment horizontal="right" vertical="center"/>
    </xf>
    <xf numFmtId="0" fontId="0" fillId="0" borderId="12" xfId="0" applyBorder="1" applyAlignment="1">
      <alignment horizontal="right" vertical="center"/>
    </xf>
    <xf numFmtId="0" fontId="0" fillId="0" borderId="13" xfId="0" applyFill="1" applyBorder="1" applyAlignment="1">
      <alignment horizontal="right" vertical="center"/>
    </xf>
    <xf numFmtId="165" fontId="0" fillId="11" borderId="14" xfId="0" applyNumberFormat="1" applyFill="1" applyBorder="1" applyAlignment="1">
      <alignment horizontal="center" vertical="center"/>
    </xf>
    <xf numFmtId="165" fontId="0" fillId="0" borderId="15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right" vertical="center"/>
    </xf>
    <xf numFmtId="166" fontId="0" fillId="0" borderId="8" xfId="0" applyNumberFormat="1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16" xfId="0" applyFill="1" applyBorder="1" applyAlignment="1">
      <alignment horizontal="right" vertical="center"/>
    </xf>
    <xf numFmtId="165" fontId="0" fillId="14" borderId="3" xfId="0" applyNumberFormat="1" applyFill="1" applyBorder="1" applyAlignment="1">
      <alignment horizontal="center" vertical="center"/>
    </xf>
    <xf numFmtId="165" fontId="0" fillId="13" borderId="17" xfId="0" applyNumberFormat="1" applyFill="1" applyBorder="1" applyAlignment="1">
      <alignment horizontal="center" vertical="center"/>
    </xf>
    <xf numFmtId="2" fontId="0" fillId="0" borderId="5" xfId="0" applyNumberFormat="1" applyBorder="1" applyAlignment="1">
      <alignment horizontal="right" vertical="center"/>
    </xf>
    <xf numFmtId="0" fontId="7" fillId="0" borderId="5" xfId="0" applyFont="1" applyBorder="1" applyAlignment="1">
      <alignment horizontal="right" vertical="center"/>
    </xf>
    <xf numFmtId="165" fontId="0" fillId="11" borderId="3" xfId="0" applyNumberFormat="1" applyFill="1" applyBorder="1" applyAlignment="1">
      <alignment horizontal="center" vertical="center"/>
    </xf>
    <xf numFmtId="2" fontId="0" fillId="0" borderId="12" xfId="0" applyNumberFormat="1" applyBorder="1" applyAlignment="1">
      <alignment horizontal="right" vertical="center"/>
    </xf>
    <xf numFmtId="2" fontId="0" fillId="0" borderId="1" xfId="0" applyNumberFormat="1" applyBorder="1" applyAlignment="1">
      <alignment horizontal="right" vertical="center"/>
    </xf>
    <xf numFmtId="2" fontId="0" fillId="0" borderId="1" xfId="0" applyNumberFormat="1" applyFill="1" applyBorder="1" applyAlignment="1">
      <alignment horizontal="right" vertical="center"/>
    </xf>
    <xf numFmtId="2" fontId="11" fillId="0" borderId="5" xfId="0" applyNumberFormat="1" applyFont="1" applyBorder="1" applyAlignment="1">
      <alignment horizontal="right" vertical="center"/>
    </xf>
    <xf numFmtId="165" fontId="0" fillId="0" borderId="18" xfId="0" applyNumberFormat="1" applyBorder="1" applyAlignment="1">
      <alignment horizontal="center" vertical="center"/>
    </xf>
    <xf numFmtId="165" fontId="0" fillId="12" borderId="19" xfId="0" applyNumberFormat="1" applyFill="1" applyBorder="1" applyAlignment="1">
      <alignment horizontal="center" vertical="center"/>
    </xf>
    <xf numFmtId="2" fontId="0" fillId="0" borderId="20" xfId="0" applyNumberFormat="1" applyBorder="1" applyAlignment="1">
      <alignment horizontal="right" vertical="center"/>
    </xf>
    <xf numFmtId="164" fontId="0" fillId="0" borderId="21" xfId="0" applyNumberFormat="1" applyFill="1" applyBorder="1" applyAlignment="1">
      <alignment horizontal="right" vertical="center"/>
    </xf>
    <xf numFmtId="2" fontId="0" fillId="0" borderId="21" xfId="0" applyNumberFormat="1" applyFill="1" applyBorder="1" applyAlignment="1">
      <alignment horizontal="right" vertical="center"/>
    </xf>
    <xf numFmtId="166" fontId="0" fillId="0" borderId="21" xfId="0" applyNumberFormat="1" applyBorder="1" applyAlignment="1">
      <alignment horizontal="right" vertical="center"/>
    </xf>
    <xf numFmtId="0" fontId="0" fillId="15" borderId="21" xfId="0" applyFill="1" applyBorder="1" applyAlignment="1">
      <alignment horizontal="right" vertical="center"/>
    </xf>
    <xf numFmtId="0" fontId="0" fillId="0" borderId="22" xfId="0" applyFill="1" applyBorder="1" applyAlignment="1">
      <alignment horizontal="right" vertical="center"/>
    </xf>
    <xf numFmtId="165" fontId="0" fillId="16" borderId="8" xfId="0" applyNumberFormat="1" applyFill="1" applyBorder="1" applyAlignment="1">
      <alignment horizontal="center" vertical="center"/>
    </xf>
    <xf numFmtId="0" fontId="8" fillId="0" borderId="24" xfId="0" applyFont="1" applyBorder="1" applyAlignment="1">
      <alignment horizontal="left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8" xfId="0" applyFont="1" applyBorder="1" applyAlignment="1">
      <alignment horizontal="right" vertical="center"/>
    </xf>
    <xf numFmtId="49" fontId="15" fillId="13" borderId="11" xfId="0" applyNumberFormat="1" applyFont="1" applyFill="1" applyBorder="1" applyAlignment="1">
      <alignment horizontal="center" vertical="center" wrapText="1"/>
    </xf>
    <xf numFmtId="0" fontId="2" fillId="0" borderId="33" xfId="0" applyFont="1" applyBorder="1" applyAlignment="1">
      <alignment horizontal="right" vertical="center"/>
    </xf>
    <xf numFmtId="0" fontId="2" fillId="11" borderId="34" xfId="0" applyNumberFormat="1" applyFont="1" applyFill="1" applyBorder="1" applyAlignment="1">
      <alignment horizontal="center" vertical="center" wrapText="1"/>
    </xf>
    <xf numFmtId="0" fontId="0" fillId="0" borderId="24" xfId="0" applyBorder="1" applyAlignment="1">
      <alignment vertical="center"/>
    </xf>
    <xf numFmtId="0" fontId="0" fillId="0" borderId="38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2" fillId="20" borderId="28" xfId="0" applyNumberFormat="1" applyFont="1" applyFill="1" applyBorder="1" applyAlignment="1">
      <alignment horizontal="center" vertical="center" wrapText="1"/>
    </xf>
    <xf numFmtId="0" fontId="2" fillId="10" borderId="34" xfId="0" applyNumberFormat="1" applyFont="1" applyFill="1" applyBorder="1" applyAlignment="1">
      <alignment horizontal="center" vertical="center" wrapText="1"/>
    </xf>
    <xf numFmtId="0" fontId="2" fillId="0" borderId="41" xfId="0" applyFont="1" applyBorder="1" applyAlignment="1">
      <alignment horizontal="right" vertical="center"/>
    </xf>
    <xf numFmtId="0" fontId="2" fillId="0" borderId="42" xfId="0" applyFont="1" applyBorder="1" applyAlignment="1">
      <alignment horizontal="center" vertical="center"/>
    </xf>
    <xf numFmtId="0" fontId="0" fillId="0" borderId="43" xfId="0" applyFill="1" applyBorder="1" applyAlignment="1">
      <alignment horizontal="center" vertical="center"/>
    </xf>
    <xf numFmtId="0" fontId="0" fillId="0" borderId="44" xfId="0" applyFill="1" applyBorder="1" applyAlignment="1">
      <alignment horizontal="right" vertical="center"/>
    </xf>
    <xf numFmtId="0" fontId="0" fillId="0" borderId="45" xfId="0" applyFill="1" applyBorder="1" applyAlignment="1">
      <alignment horizontal="right" vertical="center"/>
    </xf>
    <xf numFmtId="166" fontId="0" fillId="0" borderId="45" xfId="0" applyNumberFormat="1" applyBorder="1" applyAlignment="1">
      <alignment horizontal="right" vertical="center"/>
    </xf>
    <xf numFmtId="2" fontId="0" fillId="0" borderId="45" xfId="0" applyNumberFormat="1" applyBorder="1" applyAlignment="1">
      <alignment horizontal="right" vertical="center"/>
    </xf>
    <xf numFmtId="165" fontId="0" fillId="11" borderId="46" xfId="0" applyNumberFormat="1" applyFill="1" applyBorder="1" applyAlignment="1">
      <alignment horizontal="center" vertical="center"/>
    </xf>
    <xf numFmtId="165" fontId="0" fillId="16" borderId="47" xfId="0" applyNumberFormat="1" applyFill="1" applyBorder="1" applyAlignment="1">
      <alignment horizontal="center" vertical="center"/>
    </xf>
    <xf numFmtId="0" fontId="12" fillId="0" borderId="48" xfId="0" applyFont="1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1" fontId="12" fillId="18" borderId="52" xfId="0" applyNumberFormat="1" applyFont="1" applyFill="1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12" fillId="16" borderId="50" xfId="0" applyFont="1" applyFill="1" applyBorder="1" applyAlignment="1">
      <alignment horizontal="center" vertical="center"/>
    </xf>
    <xf numFmtId="1" fontId="12" fillId="19" borderId="53" xfId="0" applyNumberFormat="1" applyFont="1" applyFill="1" applyBorder="1" applyAlignment="1">
      <alignment horizontal="center" vertical="center"/>
    </xf>
    <xf numFmtId="0" fontId="12" fillId="9" borderId="54" xfId="0" applyFont="1" applyFill="1" applyBorder="1" applyAlignment="1">
      <alignment horizontal="center" vertical="center"/>
    </xf>
    <xf numFmtId="0" fontId="0" fillId="21" borderId="58" xfId="0" applyFill="1" applyBorder="1" applyAlignment="1">
      <alignment horizontal="center" vertical="center"/>
    </xf>
    <xf numFmtId="165" fontId="0" fillId="0" borderId="51" xfId="0" applyNumberFormat="1" applyFill="1" applyBorder="1" applyAlignment="1">
      <alignment horizontal="center" vertical="center"/>
    </xf>
    <xf numFmtId="2" fontId="0" fillId="0" borderId="51" xfId="0" applyNumberFormat="1" applyFill="1" applyBorder="1" applyAlignment="1">
      <alignment horizontal="right" vertical="center"/>
    </xf>
    <xf numFmtId="164" fontId="0" fillId="0" borderId="51" xfId="0" applyNumberFormat="1" applyFill="1" applyBorder="1" applyAlignment="1">
      <alignment horizontal="right" vertical="center"/>
    </xf>
    <xf numFmtId="166" fontId="0" fillId="0" borderId="51" xfId="0" applyNumberFormat="1" applyFill="1" applyBorder="1" applyAlignment="1">
      <alignment horizontal="right" vertical="center"/>
    </xf>
    <xf numFmtId="0" fontId="0" fillId="0" borderId="51" xfId="0" applyFill="1" applyBorder="1" applyAlignment="1">
      <alignment horizontal="right" vertical="center"/>
    </xf>
    <xf numFmtId="0" fontId="0" fillId="21" borderId="51" xfId="0" applyFill="1" applyBorder="1" applyAlignment="1">
      <alignment horizontal="center" vertical="center"/>
    </xf>
    <xf numFmtId="0" fontId="0" fillId="0" borderId="51" xfId="0" applyBorder="1" applyAlignment="1">
      <alignment vertical="center" wrapText="1"/>
    </xf>
    <xf numFmtId="165" fontId="2" fillId="9" borderId="32" xfId="0" applyNumberFormat="1" applyFont="1" applyFill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14" fillId="17" borderId="57" xfId="0" applyFont="1" applyFill="1" applyBorder="1" applyAlignment="1">
      <alignment horizontal="center" vertical="center" wrapText="1"/>
    </xf>
    <xf numFmtId="0" fontId="14" fillId="17" borderId="55" xfId="0" applyFont="1" applyFill="1" applyBorder="1" applyAlignment="1">
      <alignment horizontal="center" vertical="center" wrapText="1"/>
    </xf>
    <xf numFmtId="0" fontId="14" fillId="17" borderId="56" xfId="0" applyFont="1" applyFill="1" applyBorder="1" applyAlignment="1">
      <alignment horizontal="center" vertical="center" wrapText="1"/>
    </xf>
    <xf numFmtId="0" fontId="0" fillId="0" borderId="37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35" xfId="0" applyFill="1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0" fillId="0" borderId="24" xfId="0" applyBorder="1" applyAlignment="1">
      <alignment horizontal="left" vertical="center" wrapText="1"/>
    </xf>
    <xf numFmtId="0" fontId="0" fillId="0" borderId="0" xfId="0" applyBorder="1" applyAlignment="1">
      <alignment vertical="center" wrapText="1"/>
    </xf>
  </cellXfs>
  <cellStyles count="9">
    <cellStyle name="60% - Accent1 2" xfId="1"/>
    <cellStyle name="60% - Accent2 2" xfId="2"/>
    <cellStyle name="60% - Accent3 2" xfId="3"/>
    <cellStyle name="60% - Accent4 2" xfId="4"/>
    <cellStyle name="60% - Accent5 2" xfId="5"/>
    <cellStyle name="60% - Accent6 2" xfId="6"/>
    <cellStyle name="Neutral 2" xfId="7"/>
    <cellStyle name="Normal" xfId="0" builtinId="0"/>
    <cellStyle name="Title 2" xfId="8"/>
  </cellStyles>
  <dxfs count="0"/>
  <tableStyles count="0" defaultTableStyle="TableStyleMedium2" defaultPivotStyle="PivotStyleLight16"/>
  <colors>
    <mruColors>
      <color rgb="FFE9F0D8"/>
      <color rgb="FFE2EBCD"/>
      <color rgb="FFFFE38B"/>
      <color rgb="FFFFCB2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09"/>
  <sheetViews>
    <sheetView tabSelected="1" zoomScaleNormal="10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Q44" sqref="Q44"/>
    </sheetView>
  </sheetViews>
  <sheetFormatPr defaultRowHeight="15" x14ac:dyDescent="0.25"/>
  <cols>
    <col min="1" max="3" width="9.140625" style="1"/>
    <col min="4" max="4" width="13.140625" style="1" customWidth="1"/>
    <col min="5" max="5" width="14.42578125" style="1" customWidth="1"/>
    <col min="6" max="6" width="17.5703125" style="1" customWidth="1"/>
    <col min="7" max="7" width="15.28515625" style="1" customWidth="1"/>
    <col min="8" max="8" width="9.140625" style="1"/>
    <col min="9" max="9" width="11.42578125" style="1" customWidth="1"/>
    <col min="10" max="10" width="11.140625" style="1" bestFit="1" customWidth="1"/>
    <col min="11" max="11" width="34.5703125" style="1" customWidth="1"/>
    <col min="12" max="12" width="11.7109375" style="1" customWidth="1"/>
    <col min="13" max="13" width="4.7109375" style="1" customWidth="1"/>
    <col min="14" max="14" width="11.7109375" style="1" customWidth="1"/>
    <col min="15" max="15" width="4.7109375" style="1" customWidth="1"/>
    <col min="16" max="16" width="13.42578125" style="1" bestFit="1" customWidth="1"/>
    <col min="17" max="17" width="10.5703125" customWidth="1"/>
    <col min="18" max="18" width="10.7109375" style="1" customWidth="1"/>
    <col min="19" max="16384" width="9.140625" style="1"/>
  </cols>
  <sheetData>
    <row r="1" spans="1:17" ht="31.5" thickTop="1" thickBot="1" x14ac:dyDescent="0.3">
      <c r="A1" s="89" t="s">
        <v>15</v>
      </c>
      <c r="B1" s="89"/>
      <c r="C1" s="89"/>
      <c r="D1" s="64" t="s">
        <v>24</v>
      </c>
      <c r="E1" s="63" t="s">
        <v>25</v>
      </c>
      <c r="F1" s="57" t="s">
        <v>29</v>
      </c>
      <c r="G1" s="59" t="s">
        <v>26</v>
      </c>
      <c r="H1" s="93" t="s">
        <v>30</v>
      </c>
      <c r="I1" s="94"/>
      <c r="J1" s="94"/>
      <c r="K1" s="95"/>
      <c r="L1" s="80" t="s">
        <v>2</v>
      </c>
      <c r="M1" s="76">
        <f>A52</f>
        <v>50</v>
      </c>
      <c r="N1" s="78" t="s">
        <v>3</v>
      </c>
      <c r="O1" s="79">
        <f>M1+1</f>
        <v>51</v>
      </c>
      <c r="P1" s="52"/>
      <c r="Q1" s="1"/>
    </row>
    <row r="2" spans="1:17" ht="15.75" thickTop="1" x14ac:dyDescent="0.25">
      <c r="A2" s="52" t="s">
        <v>4</v>
      </c>
      <c r="B2" s="73" t="s">
        <v>0</v>
      </c>
      <c r="C2" s="50" t="s">
        <v>1</v>
      </c>
      <c r="D2" s="58" t="s">
        <v>20</v>
      </c>
      <c r="E2" s="58" t="s">
        <v>20</v>
      </c>
      <c r="F2" s="58" t="s">
        <v>20</v>
      </c>
      <c r="G2" s="56" t="s">
        <v>21</v>
      </c>
      <c r="H2" s="56" t="s">
        <v>22</v>
      </c>
      <c r="I2" s="65" t="s">
        <v>23</v>
      </c>
      <c r="J2" s="55" t="s">
        <v>27</v>
      </c>
      <c r="K2" s="66" t="s">
        <v>28</v>
      </c>
      <c r="L2" s="75"/>
      <c r="M2" s="77"/>
      <c r="N2" s="77"/>
      <c r="O2" s="77"/>
      <c r="P2" s="2"/>
      <c r="Q2" s="1"/>
    </row>
    <row r="3" spans="1:17" ht="16.5" thickBot="1" x14ac:dyDescent="0.3">
      <c r="A3" s="74">
        <v>1</v>
      </c>
      <c r="B3" s="20">
        <v>1</v>
      </c>
      <c r="C3" s="72">
        <v>2</v>
      </c>
      <c r="D3" s="22">
        <v>349.63</v>
      </c>
      <c r="E3" s="25">
        <v>1.1000000000000001</v>
      </c>
      <c r="F3" s="71">
        <v>22.430000000000007</v>
      </c>
      <c r="G3" s="70">
        <v>9729.6685641856111</v>
      </c>
      <c r="H3" s="69">
        <f>H4+H20+H28+H52</f>
        <v>1332.3</v>
      </c>
      <c r="I3" s="68">
        <f>H3/3600</f>
        <v>0.37008333333333332</v>
      </c>
      <c r="J3" s="67" t="s">
        <v>8</v>
      </c>
      <c r="K3" s="60" t="s">
        <v>19</v>
      </c>
      <c r="Q3" s="1"/>
    </row>
    <row r="4" spans="1:17" ht="15.75" thickBot="1" x14ac:dyDescent="0.3">
      <c r="A4" s="52">
        <v>2</v>
      </c>
      <c r="B4" s="37">
        <v>2</v>
      </c>
      <c r="C4" s="34">
        <v>49</v>
      </c>
      <c r="D4" s="35">
        <v>5</v>
      </c>
      <c r="E4" s="36">
        <v>0.2</v>
      </c>
      <c r="F4" s="41">
        <v>0</v>
      </c>
      <c r="G4" s="10">
        <v>127323.95447351621</v>
      </c>
      <c r="H4" s="19">
        <v>14</v>
      </c>
      <c r="I4" s="11">
        <f>H4/3600</f>
        <v>3.8888888888888888E-3</v>
      </c>
      <c r="J4" s="61" t="s">
        <v>9</v>
      </c>
      <c r="K4" s="51" t="s">
        <v>5</v>
      </c>
      <c r="Q4" s="1"/>
    </row>
    <row r="5" spans="1:17" x14ac:dyDescent="0.25">
      <c r="A5" s="53">
        <v>3</v>
      </c>
      <c r="B5" s="27">
        <v>2</v>
      </c>
      <c r="C5" s="28">
        <v>3</v>
      </c>
      <c r="D5" s="15">
        <v>426.37</v>
      </c>
      <c r="E5" s="31">
        <f t="array" ref="E5:E19">1.1</f>
        <v>1.1000000000000001</v>
      </c>
      <c r="F5" s="15">
        <v>33.090000000000003</v>
      </c>
      <c r="G5" s="30">
        <v>11865.22548325893</v>
      </c>
      <c r="H5" s="31">
        <f t="array" ref="H5:H19">H20+H27</f>
        <v>1318.3</v>
      </c>
      <c r="I5" s="32">
        <f t="shared" ref="I5:I52" si="0">H5/3600</f>
        <v>0.36619444444444443</v>
      </c>
      <c r="J5" s="96" t="s">
        <v>10</v>
      </c>
      <c r="K5" s="101" t="s">
        <v>16</v>
      </c>
      <c r="Q5" s="1"/>
    </row>
    <row r="6" spans="1:17" x14ac:dyDescent="0.25">
      <c r="A6" s="53">
        <v>4</v>
      </c>
      <c r="B6" s="12">
        <v>3</v>
      </c>
      <c r="C6" s="13">
        <v>4</v>
      </c>
      <c r="D6" s="15">
        <v>76.699999999999989</v>
      </c>
      <c r="E6" s="16">
        <v>1.1000000000000001</v>
      </c>
      <c r="F6" s="39">
        <v>-2.8000000000000114</v>
      </c>
      <c r="G6" s="9">
        <v>2134.4437802048919</v>
      </c>
      <c r="H6" s="16">
        <v>1318.3</v>
      </c>
      <c r="I6" s="18">
        <f t="shared" si="0"/>
        <v>0.36619444444444443</v>
      </c>
      <c r="J6" s="97"/>
      <c r="K6" s="101"/>
      <c r="Q6" s="1"/>
    </row>
    <row r="7" spans="1:17" x14ac:dyDescent="0.25">
      <c r="A7" s="53">
        <v>5</v>
      </c>
      <c r="B7" s="12">
        <v>4</v>
      </c>
      <c r="C7" s="13">
        <v>5</v>
      </c>
      <c r="D7" s="15">
        <v>84.060000000000031</v>
      </c>
      <c r="E7" s="16">
        <v>1.1000000000000001</v>
      </c>
      <c r="F7" s="39">
        <v>2.8599999999999994</v>
      </c>
      <c r="G7" s="9">
        <v>2339.2613319950888</v>
      </c>
      <c r="H7" s="16">
        <v>1318.3</v>
      </c>
      <c r="I7" s="18">
        <f t="shared" si="0"/>
        <v>0.36619444444444443</v>
      </c>
      <c r="J7" s="97"/>
      <c r="K7" s="101"/>
      <c r="Q7" s="1"/>
    </row>
    <row r="8" spans="1:17" x14ac:dyDescent="0.25">
      <c r="A8" s="53">
        <v>6</v>
      </c>
      <c r="B8" s="12">
        <v>5</v>
      </c>
      <c r="C8" s="13">
        <v>6</v>
      </c>
      <c r="D8" s="15">
        <v>83.930000000000064</v>
      </c>
      <c r="E8" s="16">
        <v>1.1000000000000001</v>
      </c>
      <c r="F8" s="39">
        <v>-4.4899999999999949</v>
      </c>
      <c r="G8" s="9">
        <v>2335.6436306727082</v>
      </c>
      <c r="H8" s="16">
        <v>1318.3</v>
      </c>
      <c r="I8" s="18">
        <f t="shared" si="0"/>
        <v>0.36619444444444443</v>
      </c>
      <c r="J8" s="97"/>
      <c r="K8" s="101"/>
      <c r="Q8" s="1"/>
    </row>
    <row r="9" spans="1:17" x14ac:dyDescent="0.25">
      <c r="A9" s="53">
        <v>7</v>
      </c>
      <c r="B9" s="12">
        <v>6</v>
      </c>
      <c r="C9" s="13">
        <v>7</v>
      </c>
      <c r="D9" s="15">
        <v>144.30999999999995</v>
      </c>
      <c r="E9" s="16">
        <v>1.1000000000000001</v>
      </c>
      <c r="F9" s="39">
        <v>-0.89000000000000057</v>
      </c>
      <c r="G9" s="9">
        <v>4015.9267525602068</v>
      </c>
      <c r="H9" s="16">
        <v>1318.3</v>
      </c>
      <c r="I9" s="18">
        <f t="shared" si="0"/>
        <v>0.36619444444444443</v>
      </c>
      <c r="J9" s="97"/>
      <c r="K9" s="101"/>
      <c r="Q9" s="1"/>
    </row>
    <row r="10" spans="1:17" x14ac:dyDescent="0.25">
      <c r="A10" s="53">
        <v>8</v>
      </c>
      <c r="B10" s="12">
        <v>7</v>
      </c>
      <c r="C10" s="13">
        <v>8</v>
      </c>
      <c r="D10" s="15">
        <v>94.940000000000026</v>
      </c>
      <c r="E10" s="16">
        <v>1.1000000000000001</v>
      </c>
      <c r="F10" s="39">
        <v>-3.6599999999999966</v>
      </c>
      <c r="G10" s="9">
        <v>2642.0351042066818</v>
      </c>
      <c r="H10" s="16">
        <v>1318.3</v>
      </c>
      <c r="I10" s="18">
        <f t="shared" si="0"/>
        <v>0.36619444444444443</v>
      </c>
      <c r="J10" s="97"/>
      <c r="K10" s="101"/>
      <c r="Q10" s="1"/>
    </row>
    <row r="11" spans="1:17" x14ac:dyDescent="0.25">
      <c r="A11" s="53">
        <v>9</v>
      </c>
      <c r="B11" s="12">
        <v>8</v>
      </c>
      <c r="C11" s="13">
        <v>9</v>
      </c>
      <c r="D11" s="15">
        <v>204.86999999999989</v>
      </c>
      <c r="E11" s="16">
        <v>1.1000000000000001</v>
      </c>
      <c r="F11" s="39">
        <v>7.3299999999999983</v>
      </c>
      <c r="G11" s="9">
        <v>5701.2189993556194</v>
      </c>
      <c r="H11" s="16">
        <v>1318.3</v>
      </c>
      <c r="I11" s="18">
        <f t="shared" si="0"/>
        <v>0.36619444444444443</v>
      </c>
      <c r="J11" s="97"/>
      <c r="K11" s="101"/>
      <c r="Q11" s="1"/>
    </row>
    <row r="12" spans="1:17" x14ac:dyDescent="0.25">
      <c r="A12" s="53">
        <v>10</v>
      </c>
      <c r="B12" s="12">
        <v>9</v>
      </c>
      <c r="C12" s="13">
        <v>10</v>
      </c>
      <c r="D12" s="15">
        <v>261.47000000000008</v>
      </c>
      <c r="E12" s="16">
        <v>1.1000000000000001</v>
      </c>
      <c r="F12" s="39">
        <v>-2.5900000000000034</v>
      </c>
      <c r="G12" s="9">
        <v>7276.3104981769666</v>
      </c>
      <c r="H12" s="16">
        <v>1318.3</v>
      </c>
      <c r="I12" s="18">
        <f t="shared" si="0"/>
        <v>0.36619444444444443</v>
      </c>
      <c r="J12" s="97"/>
      <c r="K12" s="101"/>
      <c r="Q12" s="1"/>
    </row>
    <row r="13" spans="1:17" x14ac:dyDescent="0.25">
      <c r="A13" s="53">
        <v>11</v>
      </c>
      <c r="B13" s="12">
        <v>10</v>
      </c>
      <c r="C13" s="13">
        <v>11</v>
      </c>
      <c r="D13" s="15">
        <v>564.55000000000007</v>
      </c>
      <c r="E13" s="16">
        <v>1.1000000000000001</v>
      </c>
      <c r="F13" s="39">
        <v>12.680000000000007</v>
      </c>
      <c r="G13" s="9">
        <v>15710.563704233011</v>
      </c>
      <c r="H13" s="16">
        <v>1318.3</v>
      </c>
      <c r="I13" s="18">
        <f t="shared" si="0"/>
        <v>0.36619444444444443</v>
      </c>
      <c r="J13" s="97"/>
      <c r="K13" s="101"/>
      <c r="Q13" s="1"/>
    </row>
    <row r="14" spans="1:17" x14ac:dyDescent="0.25">
      <c r="A14" s="53">
        <v>12</v>
      </c>
      <c r="B14" s="12">
        <v>11</v>
      </c>
      <c r="C14" s="13">
        <v>12</v>
      </c>
      <c r="D14" s="15">
        <v>83.959999999999809</v>
      </c>
      <c r="E14" s="16">
        <v>1.1000000000000001</v>
      </c>
      <c r="F14" s="39">
        <v>3.8699999999999903</v>
      </c>
      <c r="G14" s="9">
        <v>2336.4784848240201</v>
      </c>
      <c r="H14" s="16">
        <v>1318.3</v>
      </c>
      <c r="I14" s="18">
        <f t="shared" si="0"/>
        <v>0.36619444444444443</v>
      </c>
      <c r="J14" s="97"/>
      <c r="K14" s="101"/>
      <c r="Q14" s="1"/>
    </row>
    <row r="15" spans="1:17" x14ac:dyDescent="0.25">
      <c r="A15" s="53">
        <v>13</v>
      </c>
      <c r="B15" s="12">
        <v>12</v>
      </c>
      <c r="C15" s="13">
        <v>13</v>
      </c>
      <c r="D15" s="15">
        <v>59.699999999999861</v>
      </c>
      <c r="E15" s="16">
        <v>1.1000000000000001</v>
      </c>
      <c r="F15" s="39">
        <v>5.9200000000000017</v>
      </c>
      <c r="G15" s="9">
        <v>1661.3597611242733</v>
      </c>
      <c r="H15" s="16">
        <v>1318.3</v>
      </c>
      <c r="I15" s="18">
        <f t="shared" si="0"/>
        <v>0.36619444444444443</v>
      </c>
      <c r="J15" s="97"/>
      <c r="K15" s="101"/>
      <c r="Q15" s="1"/>
    </row>
    <row r="16" spans="1:17" x14ac:dyDescent="0.25">
      <c r="A16" s="53">
        <v>14</v>
      </c>
      <c r="B16" s="12">
        <v>13</v>
      </c>
      <c r="C16" s="13">
        <v>14</v>
      </c>
      <c r="D16" s="15">
        <v>168.21000000000021</v>
      </c>
      <c r="E16" s="16">
        <v>1.1000000000000001</v>
      </c>
      <c r="F16" s="39">
        <v>4.1600000000000037</v>
      </c>
      <c r="G16" s="9">
        <v>4681.0272264441373</v>
      </c>
      <c r="H16" s="16">
        <v>1318.3</v>
      </c>
      <c r="I16" s="18">
        <f t="shared" si="0"/>
        <v>0.36619444444444443</v>
      </c>
      <c r="J16" s="97"/>
      <c r="K16" s="101"/>
      <c r="Q16" s="1"/>
    </row>
    <row r="17" spans="1:17" x14ac:dyDescent="0.25">
      <c r="A17" s="53">
        <v>15</v>
      </c>
      <c r="B17" s="12">
        <v>14</v>
      </c>
      <c r="C17" s="13">
        <v>15</v>
      </c>
      <c r="D17" s="15">
        <v>408.51000000000016</v>
      </c>
      <c r="E17" s="16">
        <v>1.1000000000000001</v>
      </c>
      <c r="F17" s="39">
        <v>8.259999999999998</v>
      </c>
      <c r="G17" s="9">
        <v>11368.208978507182</v>
      </c>
      <c r="H17" s="16">
        <v>1318.3</v>
      </c>
      <c r="I17" s="18">
        <f t="shared" si="0"/>
        <v>0.36619444444444443</v>
      </c>
      <c r="J17" s="97"/>
      <c r="K17" s="101"/>
      <c r="Q17" s="1"/>
    </row>
    <row r="18" spans="1:17" x14ac:dyDescent="0.25">
      <c r="A18" s="53">
        <v>16</v>
      </c>
      <c r="B18" s="12">
        <v>15</v>
      </c>
      <c r="C18" s="13">
        <v>16</v>
      </c>
      <c r="D18" s="15">
        <v>180.84999999999997</v>
      </c>
      <c r="E18" s="16">
        <v>1.1000000000000001</v>
      </c>
      <c r="F18" s="39">
        <v>11.260000000000005</v>
      </c>
      <c r="G18" s="9">
        <v>5032.7791088664235</v>
      </c>
      <c r="H18" s="16">
        <v>1318.3</v>
      </c>
      <c r="I18" s="18">
        <f t="shared" si="0"/>
        <v>0.36619444444444443</v>
      </c>
      <c r="J18" s="97"/>
      <c r="K18" s="101"/>
      <c r="Q18" s="1"/>
    </row>
    <row r="19" spans="1:17" ht="15.75" thickBot="1" x14ac:dyDescent="0.3">
      <c r="A19" s="53">
        <v>17</v>
      </c>
      <c r="B19" s="20">
        <v>16</v>
      </c>
      <c r="C19" s="21">
        <v>17</v>
      </c>
      <c r="D19" s="22">
        <v>216.36999999999995</v>
      </c>
      <c r="E19" s="23">
        <v>1.1000000000000001</v>
      </c>
      <c r="F19" s="38">
        <v>7.6599999999999966</v>
      </c>
      <c r="G19" s="24">
        <v>6021.2464240278014</v>
      </c>
      <c r="H19" s="25">
        <v>1318.3</v>
      </c>
      <c r="I19" s="26">
        <f t="shared" si="0"/>
        <v>0.36619444444444443</v>
      </c>
      <c r="J19" s="98"/>
      <c r="K19" s="101"/>
      <c r="Q19" s="1"/>
    </row>
    <row r="20" spans="1:17" ht="15.75" thickBot="1" x14ac:dyDescent="0.3">
      <c r="A20" s="52">
        <v>18</v>
      </c>
      <c r="B20" s="33">
        <v>17</v>
      </c>
      <c r="C20" s="34">
        <v>50</v>
      </c>
      <c r="D20" s="35">
        <v>5</v>
      </c>
      <c r="E20" s="36">
        <v>0.3</v>
      </c>
      <c r="F20" s="41">
        <v>0</v>
      </c>
      <c r="G20" s="10">
        <v>25150.410760200746</v>
      </c>
      <c r="H20" s="19">
        <v>51.8</v>
      </c>
      <c r="I20" s="11">
        <f t="shared" si="0"/>
        <v>1.4388888888888889E-2</v>
      </c>
      <c r="J20" s="62" t="s">
        <v>11</v>
      </c>
      <c r="K20" s="51" t="s">
        <v>6</v>
      </c>
      <c r="Q20" s="1"/>
    </row>
    <row r="21" spans="1:17" x14ac:dyDescent="0.25">
      <c r="A21" s="53">
        <v>19</v>
      </c>
      <c r="B21" s="27">
        <v>17</v>
      </c>
      <c r="C21" s="28">
        <v>18</v>
      </c>
      <c r="D21" s="15">
        <v>263.19999999999987</v>
      </c>
      <c r="E21" s="29">
        <f t="array" ref="E21:E27">1</f>
        <v>1</v>
      </c>
      <c r="F21" s="15">
        <v>10.84</v>
      </c>
      <c r="G21" s="30">
        <v>10723.732741577429</v>
      </c>
      <c r="H21" s="31">
        <f>H28+H52</f>
        <v>1266.5</v>
      </c>
      <c r="I21" s="32">
        <f t="shared" si="0"/>
        <v>0.35180555555555554</v>
      </c>
      <c r="J21" s="96" t="s">
        <v>12</v>
      </c>
      <c r="K21" s="101" t="s">
        <v>17</v>
      </c>
      <c r="Q21" s="1"/>
    </row>
    <row r="22" spans="1:17" x14ac:dyDescent="0.25">
      <c r="A22" s="53">
        <v>20</v>
      </c>
      <c r="B22" s="12">
        <v>18</v>
      </c>
      <c r="C22" s="13">
        <v>19</v>
      </c>
      <c r="D22" s="15">
        <v>248.88000000000022</v>
      </c>
      <c r="E22" s="7">
        <v>1</v>
      </c>
      <c r="F22" s="39">
        <v>22.62</v>
      </c>
      <c r="G22" s="9">
        <v>10140.283452598003</v>
      </c>
      <c r="H22" s="31">
        <f>H28+H52</f>
        <v>1266.5</v>
      </c>
      <c r="I22" s="18">
        <f t="shared" si="0"/>
        <v>0.35180555555555554</v>
      </c>
      <c r="J22" s="97"/>
      <c r="K22" s="101"/>
      <c r="Q22" s="1"/>
    </row>
    <row r="23" spans="1:17" x14ac:dyDescent="0.25">
      <c r="A23" s="53">
        <v>21</v>
      </c>
      <c r="B23" s="12">
        <v>19</v>
      </c>
      <c r="C23" s="13">
        <v>20</v>
      </c>
      <c r="D23" s="15">
        <v>133.46999999999997</v>
      </c>
      <c r="E23" s="7">
        <v>1</v>
      </c>
      <c r="F23" s="39">
        <v>-11.600000000000001</v>
      </c>
      <c r="G23" s="9">
        <v>5438.0570251456684</v>
      </c>
      <c r="H23" s="31">
        <f>H28+H52</f>
        <v>1266.5</v>
      </c>
      <c r="I23" s="18">
        <f t="shared" si="0"/>
        <v>0.35180555555555554</v>
      </c>
      <c r="J23" s="97"/>
      <c r="K23" s="101"/>
      <c r="Q23" s="1"/>
    </row>
    <row r="24" spans="1:17" x14ac:dyDescent="0.25">
      <c r="A24" s="53">
        <v>22</v>
      </c>
      <c r="B24" s="12">
        <v>20</v>
      </c>
      <c r="C24" s="13">
        <v>21</v>
      </c>
      <c r="D24" s="15">
        <v>107.52999999999969</v>
      </c>
      <c r="E24" s="7">
        <v>1</v>
      </c>
      <c r="F24" s="39">
        <v>4.2700000000000014</v>
      </c>
      <c r="G24" s="9">
        <v>4381.1663438518926</v>
      </c>
      <c r="H24" s="31">
        <f>H28+H52</f>
        <v>1266.5</v>
      </c>
      <c r="I24" s="18">
        <f t="shared" si="0"/>
        <v>0.35180555555555554</v>
      </c>
      <c r="J24" s="97"/>
      <c r="K24" s="101"/>
      <c r="Q24" s="1"/>
    </row>
    <row r="25" spans="1:17" x14ac:dyDescent="0.25">
      <c r="A25" s="53">
        <v>23</v>
      </c>
      <c r="B25" s="12">
        <v>21</v>
      </c>
      <c r="C25" s="13">
        <v>22</v>
      </c>
      <c r="D25" s="15">
        <v>397.85</v>
      </c>
      <c r="E25" s="7">
        <v>1</v>
      </c>
      <c r="F25" s="39">
        <v>-16.61</v>
      </c>
      <c r="G25" s="9">
        <v>16209.867291932305</v>
      </c>
      <c r="H25" s="31">
        <f>H28+H52</f>
        <v>1266.5</v>
      </c>
      <c r="I25" s="18">
        <f t="shared" si="0"/>
        <v>0.35180555555555554</v>
      </c>
      <c r="J25" s="97"/>
      <c r="K25" s="101"/>
      <c r="Q25" s="1"/>
    </row>
    <row r="26" spans="1:17" x14ac:dyDescent="0.25">
      <c r="A26" s="53">
        <v>24</v>
      </c>
      <c r="B26" s="12">
        <v>22</v>
      </c>
      <c r="C26" s="13">
        <v>23</v>
      </c>
      <c r="D26" s="15">
        <v>288.94999999999982</v>
      </c>
      <c r="E26" s="7">
        <v>1</v>
      </c>
      <c r="F26" s="39">
        <v>5.740000000000002</v>
      </c>
      <c r="G26" s="9">
        <v>11772.882126439201</v>
      </c>
      <c r="H26" s="31">
        <f>H28+H52</f>
        <v>1266.5</v>
      </c>
      <c r="I26" s="18">
        <f t="shared" si="0"/>
        <v>0.35180555555555554</v>
      </c>
      <c r="J26" s="97"/>
      <c r="K26" s="101"/>
      <c r="Q26" s="1"/>
    </row>
    <row r="27" spans="1:17" ht="15.75" thickBot="1" x14ac:dyDescent="0.3">
      <c r="A27" s="53">
        <v>25</v>
      </c>
      <c r="B27" s="20">
        <v>23</v>
      </c>
      <c r="C27" s="21">
        <v>24</v>
      </c>
      <c r="D27" s="22">
        <v>84.260000000000446</v>
      </c>
      <c r="E27" s="23">
        <v>1</v>
      </c>
      <c r="F27" s="38">
        <v>-3.490000000000002</v>
      </c>
      <c r="G27" s="24">
        <v>3433.0612492603323</v>
      </c>
      <c r="H27" s="31">
        <f>H28+H52</f>
        <v>1266.5</v>
      </c>
      <c r="I27" s="26">
        <f t="shared" si="0"/>
        <v>0.35180555555555554</v>
      </c>
      <c r="J27" s="98"/>
      <c r="K27" s="101"/>
      <c r="Q27" s="1"/>
    </row>
    <row r="28" spans="1:17" ht="15.75" thickBot="1" x14ac:dyDescent="0.3">
      <c r="A28" s="52">
        <v>26</v>
      </c>
      <c r="B28" s="33">
        <v>24</v>
      </c>
      <c r="C28" s="34">
        <v>51</v>
      </c>
      <c r="D28" s="35">
        <v>5</v>
      </c>
      <c r="E28" s="36">
        <v>0.2</v>
      </c>
      <c r="F28" s="41">
        <v>0</v>
      </c>
      <c r="G28" s="10">
        <v>127323.95447351621</v>
      </c>
      <c r="H28" s="19">
        <v>72.5</v>
      </c>
      <c r="I28" s="11">
        <f t="shared" si="0"/>
        <v>2.013888888888889E-2</v>
      </c>
      <c r="J28" s="62" t="s">
        <v>13</v>
      </c>
      <c r="K28" s="51" t="s">
        <v>7</v>
      </c>
      <c r="Q28" s="1"/>
    </row>
    <row r="29" spans="1:17" ht="15" customHeight="1" x14ac:dyDescent="0.25">
      <c r="A29" s="53">
        <v>27</v>
      </c>
      <c r="B29" s="27">
        <v>24</v>
      </c>
      <c r="C29" s="28">
        <v>25</v>
      </c>
      <c r="D29" s="15">
        <v>108.17000000000033</v>
      </c>
      <c r="E29" s="29">
        <f t="array" ref="E29:E48">1</f>
        <v>1</v>
      </c>
      <c r="F29" s="15">
        <v>3.1500000000000021</v>
      </c>
      <c r="G29" s="30">
        <v>4407.2422897280949</v>
      </c>
      <c r="H29" s="31">
        <f>H52</f>
        <v>1194</v>
      </c>
      <c r="I29" s="32">
        <f t="shared" si="0"/>
        <v>0.33166666666666667</v>
      </c>
      <c r="J29" s="99" t="s">
        <v>14</v>
      </c>
      <c r="K29" s="90" t="s">
        <v>18</v>
      </c>
      <c r="Q29" s="1"/>
    </row>
    <row r="30" spans="1:17" x14ac:dyDescent="0.25">
      <c r="A30" s="53">
        <v>28</v>
      </c>
      <c r="B30" s="12">
        <v>25</v>
      </c>
      <c r="C30" s="13">
        <v>26</v>
      </c>
      <c r="D30" s="15">
        <v>156.62999999999982</v>
      </c>
      <c r="E30" s="7">
        <v>1</v>
      </c>
      <c r="F30" s="39">
        <v>-2.2800000000000011</v>
      </c>
      <c r="G30" s="9">
        <v>6381.680316539786</v>
      </c>
      <c r="H30" s="16">
        <f>H52</f>
        <v>1194</v>
      </c>
      <c r="I30" s="18">
        <f t="shared" si="0"/>
        <v>0.33166666666666667</v>
      </c>
      <c r="J30" s="99"/>
      <c r="K30" s="91"/>
      <c r="Q30" s="1"/>
    </row>
    <row r="31" spans="1:17" x14ac:dyDescent="0.25">
      <c r="A31" s="53">
        <v>29</v>
      </c>
      <c r="B31" s="12">
        <v>26</v>
      </c>
      <c r="C31" s="13">
        <v>27</v>
      </c>
      <c r="D31" s="15">
        <v>510.93999999999971</v>
      </c>
      <c r="E31" s="7">
        <v>1</v>
      </c>
      <c r="F31" s="39">
        <v>7.9499999999999993</v>
      </c>
      <c r="G31" s="9">
        <v>20817.568415583479</v>
      </c>
      <c r="H31" s="16">
        <f>H52</f>
        <v>1194</v>
      </c>
      <c r="I31" s="18">
        <f t="shared" si="0"/>
        <v>0.33166666666666667</v>
      </c>
      <c r="J31" s="99"/>
      <c r="K31" s="91"/>
      <c r="Q31" s="1"/>
    </row>
    <row r="32" spans="1:17" x14ac:dyDescent="0.25">
      <c r="A32" s="53">
        <v>30</v>
      </c>
      <c r="B32" s="12">
        <v>27</v>
      </c>
      <c r="C32" s="13">
        <v>28</v>
      </c>
      <c r="D32" s="15">
        <v>108.22999999999982</v>
      </c>
      <c r="E32" s="7">
        <v>1</v>
      </c>
      <c r="F32" s="39">
        <v>-3.2199999999999989</v>
      </c>
      <c r="G32" s="9">
        <v>4409.6869096539658</v>
      </c>
      <c r="H32" s="16">
        <f>H52</f>
        <v>1194</v>
      </c>
      <c r="I32" s="18">
        <f t="shared" si="0"/>
        <v>0.33166666666666667</v>
      </c>
      <c r="J32" s="99"/>
      <c r="K32" s="91"/>
      <c r="Q32" s="1"/>
    </row>
    <row r="33" spans="1:18" x14ac:dyDescent="0.25">
      <c r="A33" s="53">
        <v>31</v>
      </c>
      <c r="B33" s="12">
        <v>28</v>
      </c>
      <c r="C33" s="13">
        <v>29</v>
      </c>
      <c r="D33" s="15">
        <v>72.180000000000348</v>
      </c>
      <c r="E33" s="7">
        <v>1</v>
      </c>
      <c r="F33" s="39">
        <v>1.7399999999999984</v>
      </c>
      <c r="G33" s="9">
        <v>2940.8777708475036</v>
      </c>
      <c r="H33" s="16">
        <f>H52</f>
        <v>1194</v>
      </c>
      <c r="I33" s="18">
        <f t="shared" si="0"/>
        <v>0.33166666666666667</v>
      </c>
      <c r="J33" s="99"/>
      <c r="K33" s="91"/>
      <c r="Q33" s="1"/>
    </row>
    <row r="34" spans="1:18" x14ac:dyDescent="0.25">
      <c r="A34" s="53">
        <v>32</v>
      </c>
      <c r="B34" s="12">
        <v>29</v>
      </c>
      <c r="C34" s="13">
        <v>30</v>
      </c>
      <c r="D34" s="15">
        <v>746.48999999999967</v>
      </c>
      <c r="E34" s="7">
        <v>1</v>
      </c>
      <c r="F34" s="39">
        <v>-8.3499999999999979</v>
      </c>
      <c r="G34" s="9">
        <v>30414.73880797924</v>
      </c>
      <c r="H34" s="16">
        <f>H52</f>
        <v>1194</v>
      </c>
      <c r="I34" s="18">
        <f t="shared" si="0"/>
        <v>0.33166666666666667</v>
      </c>
      <c r="J34" s="99"/>
      <c r="K34" s="91"/>
      <c r="Q34" s="1"/>
    </row>
    <row r="35" spans="1:18" x14ac:dyDescent="0.25">
      <c r="A35" s="53">
        <v>33</v>
      </c>
      <c r="B35" s="12">
        <v>30</v>
      </c>
      <c r="C35" s="13">
        <v>31</v>
      </c>
      <c r="D35" s="15">
        <v>143.66000000000057</v>
      </c>
      <c r="E35" s="7">
        <v>1</v>
      </c>
      <c r="F35" s="39">
        <v>9.0299999999999976</v>
      </c>
      <c r="G35" s="9">
        <v>5853.234975892934</v>
      </c>
      <c r="H35" s="16">
        <f>H52</f>
        <v>1194</v>
      </c>
      <c r="I35" s="18">
        <f t="shared" si="0"/>
        <v>0.33166666666666667</v>
      </c>
      <c r="J35" s="99"/>
      <c r="K35" s="91"/>
      <c r="Q35" s="1"/>
    </row>
    <row r="36" spans="1:18" x14ac:dyDescent="0.25">
      <c r="A36" s="53">
        <v>34</v>
      </c>
      <c r="B36" s="12">
        <v>31</v>
      </c>
      <c r="C36" s="13">
        <v>32</v>
      </c>
      <c r="D36" s="15">
        <v>265.1299999999992</v>
      </c>
      <c r="E36" s="7">
        <v>1</v>
      </c>
      <c r="F36" s="39">
        <v>-10.79</v>
      </c>
      <c r="G36" s="9">
        <v>10802.368015860246</v>
      </c>
      <c r="H36" s="16">
        <f>H52</f>
        <v>1194</v>
      </c>
      <c r="I36" s="18">
        <f t="shared" si="0"/>
        <v>0.33166666666666667</v>
      </c>
      <c r="J36" s="99"/>
      <c r="K36" s="91"/>
      <c r="Q36" s="1"/>
    </row>
    <row r="37" spans="1:18" x14ac:dyDescent="0.25">
      <c r="A37" s="53">
        <v>35</v>
      </c>
      <c r="B37" s="12">
        <v>32</v>
      </c>
      <c r="C37" s="13">
        <v>33</v>
      </c>
      <c r="D37" s="15">
        <v>421.03000000000003</v>
      </c>
      <c r="E37" s="7">
        <v>1</v>
      </c>
      <c r="F37" s="39">
        <v>6.5799999999999983</v>
      </c>
      <c r="G37" s="9">
        <v>17154.305456635058</v>
      </c>
      <c r="H37" s="16">
        <f>H52</f>
        <v>1194</v>
      </c>
      <c r="I37" s="18">
        <f t="shared" si="0"/>
        <v>0.33166666666666667</v>
      </c>
      <c r="J37" s="99"/>
      <c r="K37" s="91"/>
      <c r="Q37" s="1"/>
    </row>
    <row r="38" spans="1:18" x14ac:dyDescent="0.25">
      <c r="A38" s="53">
        <v>36</v>
      </c>
      <c r="B38" s="12">
        <v>33</v>
      </c>
      <c r="C38" s="13">
        <v>34</v>
      </c>
      <c r="D38" s="15">
        <v>384.28000000000043</v>
      </c>
      <c r="E38" s="7">
        <v>1</v>
      </c>
      <c r="F38" s="39">
        <v>-8.2199999999999989</v>
      </c>
      <c r="G38" s="9">
        <v>15656.975752026525</v>
      </c>
      <c r="H38" s="16">
        <f>H52</f>
        <v>1194</v>
      </c>
      <c r="I38" s="18">
        <f t="shared" si="0"/>
        <v>0.33166666666666667</v>
      </c>
      <c r="J38" s="99"/>
      <c r="K38" s="91"/>
      <c r="Q38" s="1"/>
    </row>
    <row r="39" spans="1:18" x14ac:dyDescent="0.25">
      <c r="A39" s="53">
        <v>37</v>
      </c>
      <c r="B39" s="12">
        <v>34</v>
      </c>
      <c r="C39" s="13">
        <v>35</v>
      </c>
      <c r="D39" s="15">
        <v>262.8300000000001</v>
      </c>
      <c r="E39" s="7">
        <v>1</v>
      </c>
      <c r="F39" s="39">
        <v>6.1700000000000017</v>
      </c>
      <c r="G39" s="9">
        <v>10708.657585367775</v>
      </c>
      <c r="H39" s="16">
        <f>H52</f>
        <v>1194</v>
      </c>
      <c r="I39" s="18">
        <f t="shared" si="0"/>
        <v>0.33166666666666667</v>
      </c>
      <c r="J39" s="99"/>
      <c r="K39" s="91"/>
      <c r="Q39" s="1"/>
    </row>
    <row r="40" spans="1:18" x14ac:dyDescent="0.25">
      <c r="A40" s="53">
        <v>38</v>
      </c>
      <c r="B40" s="12">
        <v>35</v>
      </c>
      <c r="C40" s="13">
        <v>36</v>
      </c>
      <c r="D40" s="15">
        <v>180.03000000000037</v>
      </c>
      <c r="E40" s="7">
        <v>1</v>
      </c>
      <c r="F40" s="39">
        <v>-12.230000000000004</v>
      </c>
      <c r="G40" s="9">
        <v>7335.0820876374983</v>
      </c>
      <c r="H40" s="16">
        <f>H52</f>
        <v>1194</v>
      </c>
      <c r="I40" s="18">
        <f t="shared" si="0"/>
        <v>0.33166666666666667</v>
      </c>
      <c r="J40" s="99"/>
      <c r="K40" s="91"/>
      <c r="Q40" s="1"/>
    </row>
    <row r="41" spans="1:18" x14ac:dyDescent="0.25">
      <c r="A41" s="53">
        <v>39</v>
      </c>
      <c r="B41" s="12">
        <v>36</v>
      </c>
      <c r="C41" s="13">
        <v>37</v>
      </c>
      <c r="D41" s="15">
        <v>362.33999999999969</v>
      </c>
      <c r="E41" s="7">
        <v>1</v>
      </c>
      <c r="F41" s="39">
        <v>6.4700000000000024</v>
      </c>
      <c r="G41" s="9">
        <v>14763.059732458831</v>
      </c>
      <c r="H41" s="16">
        <f>H52</f>
        <v>1194</v>
      </c>
      <c r="I41" s="18">
        <f t="shared" si="0"/>
        <v>0.33166666666666667</v>
      </c>
      <c r="J41" s="99"/>
      <c r="K41" s="91"/>
      <c r="Q41" s="1"/>
    </row>
    <row r="42" spans="1:18" x14ac:dyDescent="0.25">
      <c r="A42" s="53">
        <v>40</v>
      </c>
      <c r="B42" s="12">
        <v>37</v>
      </c>
      <c r="C42" s="13">
        <v>38</v>
      </c>
      <c r="D42" s="15">
        <v>84.160000000000679</v>
      </c>
      <c r="E42" s="7">
        <v>1</v>
      </c>
      <c r="F42" s="39">
        <v>-6.5100000000000016</v>
      </c>
      <c r="G42" s="9">
        <v>3428.986882717189</v>
      </c>
      <c r="H42" s="16">
        <f>H52</f>
        <v>1194</v>
      </c>
      <c r="I42" s="18">
        <f t="shared" si="0"/>
        <v>0.33166666666666667</v>
      </c>
      <c r="J42" s="99"/>
      <c r="K42" s="91"/>
      <c r="Q42" s="1"/>
    </row>
    <row r="43" spans="1:18" x14ac:dyDescent="0.25">
      <c r="A43" s="53">
        <v>41</v>
      </c>
      <c r="B43" s="12">
        <v>38</v>
      </c>
      <c r="C43" s="13">
        <v>39</v>
      </c>
      <c r="D43" s="15">
        <v>312.91999999999831</v>
      </c>
      <c r="E43" s="7">
        <v>1</v>
      </c>
      <c r="F43" s="39">
        <v>15.470000000000002</v>
      </c>
      <c r="G43" s="9">
        <v>12749.507786832799</v>
      </c>
      <c r="H43" s="16">
        <f>H52</f>
        <v>1194</v>
      </c>
      <c r="I43" s="18">
        <f t="shared" si="0"/>
        <v>0.33166666666666667</v>
      </c>
      <c r="J43" s="99"/>
      <c r="K43" s="91"/>
      <c r="Q43" s="1"/>
    </row>
    <row r="44" spans="1:18" x14ac:dyDescent="0.25">
      <c r="A44" s="53">
        <v>42</v>
      </c>
      <c r="B44" s="12">
        <v>39</v>
      </c>
      <c r="C44" s="13">
        <v>40</v>
      </c>
      <c r="D44" s="15">
        <v>134.83000000000089</v>
      </c>
      <c r="E44" s="7">
        <v>1</v>
      </c>
      <c r="F44" s="39">
        <v>9.74</v>
      </c>
      <c r="G44" s="9">
        <v>5493.4684101325802</v>
      </c>
      <c r="H44" s="16">
        <f>H52</f>
        <v>1194</v>
      </c>
      <c r="I44" s="18">
        <f t="shared" si="0"/>
        <v>0.33166666666666667</v>
      </c>
      <c r="J44" s="99"/>
      <c r="K44" s="91"/>
      <c r="Q44" s="1"/>
    </row>
    <row r="45" spans="1:18" x14ac:dyDescent="0.25">
      <c r="A45" s="53">
        <v>43</v>
      </c>
      <c r="B45" s="12">
        <v>40</v>
      </c>
      <c r="C45" s="13">
        <v>41</v>
      </c>
      <c r="D45" s="15">
        <v>343.60000000000036</v>
      </c>
      <c r="E45" s="7">
        <v>1</v>
      </c>
      <c r="F45" s="39">
        <v>-17.350000000000001</v>
      </c>
      <c r="G45" s="9">
        <v>13999.523442272077</v>
      </c>
      <c r="H45" s="16">
        <f>H52</f>
        <v>1194</v>
      </c>
      <c r="I45" s="18">
        <f t="shared" si="0"/>
        <v>0.33166666666666667</v>
      </c>
      <c r="J45" s="99"/>
      <c r="K45" s="91"/>
      <c r="Q45" s="1"/>
    </row>
    <row r="46" spans="1:18" x14ac:dyDescent="0.25">
      <c r="A46" s="53">
        <v>44</v>
      </c>
      <c r="B46" s="12">
        <v>41</v>
      </c>
      <c r="C46" s="13">
        <v>42</v>
      </c>
      <c r="D46" s="15">
        <v>96.19</v>
      </c>
      <c r="E46" s="17">
        <v>1</v>
      </c>
      <c r="F46" s="40">
        <v>4.5299999999999976</v>
      </c>
      <c r="G46" s="9">
        <v>3919.1331778584095</v>
      </c>
      <c r="H46" s="16">
        <f>H52</f>
        <v>1194</v>
      </c>
      <c r="I46" s="18">
        <f t="shared" si="0"/>
        <v>0.33166666666666667</v>
      </c>
      <c r="J46" s="99"/>
      <c r="K46" s="91"/>
      <c r="Q46" s="1"/>
    </row>
    <row r="47" spans="1:18" x14ac:dyDescent="0.25">
      <c r="A47" s="53">
        <v>45</v>
      </c>
      <c r="B47" s="12">
        <v>42</v>
      </c>
      <c r="C47" s="13">
        <v>43</v>
      </c>
      <c r="D47" s="15">
        <v>168.569999999999</v>
      </c>
      <c r="E47" s="17">
        <v>1</v>
      </c>
      <c r="F47" s="40">
        <v>-2.9399999999999977</v>
      </c>
      <c r="G47" s="9">
        <v>6868.1596817921636</v>
      </c>
      <c r="H47" s="16">
        <f>H52</f>
        <v>1194</v>
      </c>
      <c r="I47" s="18">
        <f t="shared" si="0"/>
        <v>0.33166666666666667</v>
      </c>
      <c r="J47" s="99"/>
      <c r="K47" s="91"/>
      <c r="Q47" s="1"/>
    </row>
    <row r="48" spans="1:18" x14ac:dyDescent="0.25">
      <c r="A48" s="53">
        <v>46</v>
      </c>
      <c r="B48" s="12">
        <v>43</v>
      </c>
      <c r="C48" s="14">
        <v>44</v>
      </c>
      <c r="D48" s="15">
        <v>326.9000000000002</v>
      </c>
      <c r="E48" s="17">
        <v>1</v>
      </c>
      <c r="F48" s="40">
        <v>11.559999999999999</v>
      </c>
      <c r="G48" s="9">
        <v>13319.104229565599</v>
      </c>
      <c r="H48" s="16">
        <f>H52</f>
        <v>1194</v>
      </c>
      <c r="I48" s="18">
        <f t="shared" si="0"/>
        <v>0.33166666666666667</v>
      </c>
      <c r="J48" s="99"/>
      <c r="K48" s="91"/>
      <c r="Q48" s="1"/>
      <c r="R48" s="2"/>
    </row>
    <row r="49" spans="1:18" x14ac:dyDescent="0.25">
      <c r="A49" s="53">
        <v>47</v>
      </c>
      <c r="B49" s="12">
        <v>44</v>
      </c>
      <c r="C49" s="14">
        <v>45</v>
      </c>
      <c r="D49" s="15">
        <v>59.359999999999857</v>
      </c>
      <c r="E49" s="17">
        <f t="shared" ref="E49:E52" si="1">0.9</f>
        <v>0.9</v>
      </c>
      <c r="F49" s="40">
        <v>-4.9199999999999982</v>
      </c>
      <c r="G49" s="9">
        <v>3686.2429203099073</v>
      </c>
      <c r="H49" s="16">
        <f>H52</f>
        <v>1194</v>
      </c>
      <c r="I49" s="18">
        <f t="shared" si="0"/>
        <v>0.33166666666666667</v>
      </c>
      <c r="J49" s="99"/>
      <c r="K49" s="91"/>
      <c r="Q49" s="1"/>
    </row>
    <row r="50" spans="1:18" x14ac:dyDescent="0.25">
      <c r="A50" s="53">
        <v>48</v>
      </c>
      <c r="B50" s="12">
        <v>45</v>
      </c>
      <c r="C50" s="14">
        <v>46</v>
      </c>
      <c r="D50" s="15">
        <v>225.90000000000111</v>
      </c>
      <c r="E50" s="17">
        <f t="shared" si="1"/>
        <v>0.9</v>
      </c>
      <c r="F50" s="40">
        <v>-30.35</v>
      </c>
      <c r="G50" s="9">
        <v>14028.34022402315</v>
      </c>
      <c r="H50" s="16">
        <f>H52</f>
        <v>1194</v>
      </c>
      <c r="I50" s="18">
        <f t="shared" si="0"/>
        <v>0.33166666666666667</v>
      </c>
      <c r="J50" s="99"/>
      <c r="K50" s="91"/>
      <c r="Q50" s="1"/>
    </row>
    <row r="51" spans="1:18" x14ac:dyDescent="0.25">
      <c r="A51" s="53">
        <v>49</v>
      </c>
      <c r="B51" s="12">
        <v>46</v>
      </c>
      <c r="C51" s="14">
        <v>47</v>
      </c>
      <c r="D51" s="15">
        <v>316.79999999999887</v>
      </c>
      <c r="E51" s="17">
        <f t="shared" si="1"/>
        <v>0.9</v>
      </c>
      <c r="F51" s="40">
        <v>-12.86</v>
      </c>
      <c r="G51" s="9">
        <v>19673.210194645846</v>
      </c>
      <c r="H51" s="16">
        <f>H52</f>
        <v>1194</v>
      </c>
      <c r="I51" s="18">
        <f t="shared" si="0"/>
        <v>0.33166666666666667</v>
      </c>
      <c r="J51" s="99"/>
      <c r="K51" s="91"/>
      <c r="Q51" s="1"/>
    </row>
    <row r="52" spans="1:18" ht="16.5" thickBot="1" x14ac:dyDescent="0.3">
      <c r="A52" s="54">
        <v>50</v>
      </c>
      <c r="B52" s="42">
        <v>47</v>
      </c>
      <c r="C52" s="43">
        <v>48</v>
      </c>
      <c r="D52" s="44">
        <v>475.61000000000143</v>
      </c>
      <c r="E52" s="45">
        <f t="shared" si="1"/>
        <v>0.9</v>
      </c>
      <c r="F52" s="46">
        <v>-72.88000000000001</v>
      </c>
      <c r="G52" s="47">
        <v>29535.276201627436</v>
      </c>
      <c r="H52" s="48">
        <v>1194</v>
      </c>
      <c r="I52" s="49">
        <f t="shared" si="0"/>
        <v>0.33166666666666667</v>
      </c>
      <c r="J52" s="100"/>
      <c r="K52" s="92"/>
      <c r="P52" s="2"/>
      <c r="Q52" s="2"/>
      <c r="R52" s="2"/>
    </row>
    <row r="53" spans="1:18" ht="15.75" thickTop="1" x14ac:dyDescent="0.25">
      <c r="A53" s="81"/>
      <c r="B53" s="82"/>
      <c r="C53" s="82"/>
      <c r="D53" s="83"/>
      <c r="E53" s="84"/>
      <c r="F53" s="83"/>
      <c r="G53" s="85"/>
      <c r="H53" s="86"/>
      <c r="I53" s="86"/>
      <c r="J53" s="87"/>
      <c r="K53" s="88"/>
      <c r="L53" s="2"/>
      <c r="P53" s="102"/>
      <c r="Q53" s="102"/>
      <c r="R53" s="102"/>
    </row>
    <row r="54" spans="1:18" x14ac:dyDescent="0.25">
      <c r="B54" s="5"/>
      <c r="C54" s="5"/>
      <c r="D54" s="6"/>
      <c r="E54" s="3"/>
      <c r="F54" s="3"/>
      <c r="G54" s="6"/>
      <c r="H54" s="8"/>
      <c r="I54" s="8"/>
      <c r="J54" s="2"/>
    </row>
    <row r="55" spans="1:18" x14ac:dyDescent="0.25">
      <c r="B55" s="5"/>
      <c r="C55" s="5"/>
      <c r="D55" s="6"/>
      <c r="E55" s="3"/>
      <c r="F55" s="3"/>
      <c r="G55" s="6"/>
      <c r="H55" s="8"/>
      <c r="I55" s="8"/>
    </row>
    <row r="56" spans="1:18" x14ac:dyDescent="0.25">
      <c r="B56" s="5"/>
      <c r="C56" s="5"/>
      <c r="D56" s="6"/>
      <c r="E56" s="3"/>
      <c r="F56" s="3"/>
      <c r="G56" s="6"/>
      <c r="H56" s="2"/>
      <c r="I56" s="2"/>
    </row>
    <row r="57" spans="1:18" x14ac:dyDescent="0.25">
      <c r="B57" s="5"/>
      <c r="C57" s="5"/>
      <c r="D57" s="6"/>
      <c r="E57" s="3"/>
      <c r="F57" s="3"/>
      <c r="G57" s="6"/>
      <c r="H57" s="2"/>
      <c r="I57" s="2"/>
    </row>
    <row r="58" spans="1:18" x14ac:dyDescent="0.25">
      <c r="B58" s="5"/>
      <c r="C58" s="5"/>
      <c r="D58" s="6"/>
      <c r="E58" s="3"/>
      <c r="F58" s="3"/>
      <c r="G58" s="6"/>
      <c r="H58" s="2"/>
      <c r="I58" s="2"/>
    </row>
    <row r="59" spans="1:18" x14ac:dyDescent="0.25">
      <c r="B59" s="5"/>
      <c r="C59" s="5"/>
      <c r="D59" s="6"/>
      <c r="E59" s="3"/>
      <c r="F59" s="3"/>
      <c r="G59" s="6"/>
      <c r="H59" s="2"/>
      <c r="I59" s="2"/>
    </row>
    <row r="60" spans="1:18" x14ac:dyDescent="0.25">
      <c r="B60" s="5"/>
      <c r="C60" s="5"/>
      <c r="D60" s="6"/>
      <c r="E60" s="3"/>
      <c r="F60" s="3"/>
      <c r="G60" s="6"/>
      <c r="H60" s="2"/>
      <c r="I60" s="2"/>
    </row>
    <row r="61" spans="1:18" x14ac:dyDescent="0.25">
      <c r="B61" s="5"/>
      <c r="C61" s="5"/>
      <c r="D61" s="6"/>
      <c r="E61" s="3"/>
      <c r="F61" s="3"/>
      <c r="G61" s="6"/>
      <c r="H61" s="2"/>
      <c r="I61" s="2"/>
    </row>
    <row r="62" spans="1:18" x14ac:dyDescent="0.25">
      <c r="B62" s="5"/>
      <c r="C62" s="5"/>
      <c r="D62" s="6"/>
      <c r="E62" s="3"/>
      <c r="F62" s="3"/>
      <c r="G62" s="6"/>
      <c r="H62" s="2"/>
      <c r="I62" s="2"/>
    </row>
    <row r="63" spans="1:18" x14ac:dyDescent="0.25">
      <c r="B63" s="5"/>
      <c r="C63" s="5"/>
      <c r="D63" s="6"/>
      <c r="E63" s="3"/>
      <c r="F63" s="3"/>
      <c r="G63" s="6"/>
      <c r="H63" s="2"/>
      <c r="I63" s="2"/>
    </row>
    <row r="64" spans="1:18" x14ac:dyDescent="0.25">
      <c r="B64" s="5"/>
      <c r="C64" s="5"/>
      <c r="D64" s="6"/>
      <c r="E64" s="3"/>
      <c r="F64" s="3"/>
      <c r="G64" s="6"/>
      <c r="H64" s="2"/>
      <c r="I64" s="2"/>
    </row>
    <row r="65" spans="2:12" x14ac:dyDescent="0.25">
      <c r="B65" s="5"/>
      <c r="C65" s="5"/>
      <c r="D65" s="6"/>
      <c r="E65" s="3"/>
      <c r="F65" s="3"/>
      <c r="G65" s="6"/>
      <c r="H65" s="2"/>
      <c r="I65" s="2"/>
    </row>
    <row r="66" spans="2:12" x14ac:dyDescent="0.25">
      <c r="B66" s="5"/>
      <c r="C66" s="5"/>
      <c r="D66" s="6"/>
      <c r="E66" s="3"/>
      <c r="F66" s="3"/>
      <c r="G66" s="6"/>
      <c r="H66" s="2"/>
      <c r="I66" s="2"/>
    </row>
    <row r="67" spans="2:12" x14ac:dyDescent="0.25">
      <c r="B67" s="5"/>
      <c r="C67" s="5"/>
      <c r="D67" s="6"/>
      <c r="E67" s="3"/>
      <c r="F67" s="3"/>
      <c r="G67" s="6"/>
      <c r="H67" s="2"/>
      <c r="I67" s="2"/>
    </row>
    <row r="68" spans="2:12" x14ac:dyDescent="0.25">
      <c r="B68" s="5"/>
      <c r="C68" s="5"/>
      <c r="D68" s="6"/>
      <c r="E68" s="3"/>
      <c r="F68" s="3"/>
      <c r="G68" s="6"/>
      <c r="H68" s="2"/>
      <c r="I68" s="2"/>
    </row>
    <row r="69" spans="2:12" x14ac:dyDescent="0.25">
      <c r="B69" s="5"/>
      <c r="C69" s="5"/>
      <c r="D69" s="6"/>
      <c r="E69" s="3"/>
      <c r="F69" s="3"/>
      <c r="G69" s="6"/>
      <c r="H69" s="2"/>
      <c r="I69" s="2"/>
    </row>
    <row r="70" spans="2:12" x14ac:dyDescent="0.25">
      <c r="B70" s="5"/>
      <c r="C70" s="5"/>
      <c r="D70" s="6"/>
      <c r="E70" s="3"/>
      <c r="F70" s="3"/>
      <c r="G70" s="6"/>
      <c r="H70" s="2"/>
      <c r="I70" s="2"/>
    </row>
    <row r="71" spans="2:12" x14ac:dyDescent="0.25">
      <c r="B71" s="5"/>
      <c r="C71" s="5"/>
      <c r="D71" s="6"/>
      <c r="E71" s="3"/>
      <c r="F71" s="3"/>
      <c r="G71" s="6"/>
      <c r="H71" s="2"/>
      <c r="I71" s="2"/>
    </row>
    <row r="72" spans="2:12" x14ac:dyDescent="0.25">
      <c r="B72" s="5"/>
      <c r="C72" s="5"/>
      <c r="D72" s="6"/>
      <c r="E72" s="3"/>
      <c r="F72" s="3"/>
      <c r="G72" s="6"/>
      <c r="H72" s="2"/>
      <c r="I72" s="2"/>
      <c r="L72" s="4"/>
    </row>
    <row r="73" spans="2:12" x14ac:dyDescent="0.25">
      <c r="B73" s="5"/>
      <c r="C73" s="5"/>
      <c r="D73" s="6"/>
      <c r="E73" s="3"/>
      <c r="F73" s="3"/>
      <c r="G73" s="6"/>
      <c r="H73" s="2"/>
      <c r="I73" s="2"/>
    </row>
    <row r="74" spans="2:12" x14ac:dyDescent="0.25">
      <c r="B74" s="5"/>
      <c r="C74" s="5"/>
      <c r="D74" s="6"/>
      <c r="E74" s="3"/>
      <c r="F74" s="3"/>
      <c r="G74" s="6"/>
      <c r="H74" s="2"/>
      <c r="I74" s="2"/>
    </row>
    <row r="75" spans="2:12" x14ac:dyDescent="0.25">
      <c r="B75" s="5"/>
      <c r="C75" s="5"/>
      <c r="D75" s="6"/>
      <c r="E75" s="3"/>
      <c r="F75" s="3"/>
      <c r="G75" s="6"/>
      <c r="H75" s="2"/>
      <c r="I75" s="2"/>
    </row>
    <row r="76" spans="2:12" x14ac:dyDescent="0.25">
      <c r="B76" s="5"/>
      <c r="C76" s="5"/>
      <c r="D76" s="6"/>
      <c r="E76" s="3"/>
      <c r="F76" s="3"/>
      <c r="G76" s="6"/>
      <c r="H76" s="2"/>
      <c r="I76" s="2"/>
    </row>
    <row r="77" spans="2:12" x14ac:dyDescent="0.25">
      <c r="B77" s="5"/>
      <c r="C77" s="5"/>
      <c r="D77" s="6"/>
      <c r="E77" s="3"/>
      <c r="F77" s="3"/>
      <c r="G77" s="6"/>
      <c r="H77" s="2"/>
      <c r="I77" s="2"/>
    </row>
    <row r="78" spans="2:12" x14ac:dyDescent="0.25">
      <c r="B78" s="5"/>
      <c r="C78" s="5"/>
      <c r="D78" s="6"/>
      <c r="E78" s="3"/>
      <c r="F78" s="3"/>
      <c r="G78" s="6"/>
      <c r="H78" s="2"/>
      <c r="I78" s="2"/>
    </row>
    <row r="79" spans="2:12" x14ac:dyDescent="0.25">
      <c r="B79" s="5"/>
      <c r="C79" s="5"/>
      <c r="D79" s="6"/>
      <c r="E79" s="3"/>
      <c r="F79" s="3"/>
      <c r="G79" s="6"/>
      <c r="H79" s="2"/>
      <c r="I79" s="2"/>
    </row>
    <row r="80" spans="2:12" x14ac:dyDescent="0.25">
      <c r="B80" s="5"/>
      <c r="C80" s="5"/>
      <c r="D80" s="6"/>
      <c r="E80" s="3"/>
      <c r="F80" s="3"/>
      <c r="G80" s="6"/>
      <c r="H80" s="2"/>
      <c r="I80" s="2"/>
    </row>
    <row r="81" spans="2:9" x14ac:dyDescent="0.25">
      <c r="B81" s="5"/>
      <c r="C81" s="5"/>
      <c r="D81" s="6"/>
      <c r="E81" s="3"/>
      <c r="F81" s="3"/>
      <c r="G81" s="6"/>
      <c r="H81" s="2"/>
      <c r="I81" s="2"/>
    </row>
    <row r="82" spans="2:9" x14ac:dyDescent="0.25">
      <c r="B82" s="5"/>
      <c r="C82" s="5"/>
      <c r="D82" s="6"/>
      <c r="E82" s="3"/>
      <c r="F82" s="3"/>
      <c r="G82" s="6"/>
      <c r="H82" s="2"/>
      <c r="I82" s="2"/>
    </row>
    <row r="83" spans="2:9" x14ac:dyDescent="0.25">
      <c r="B83" s="5"/>
      <c r="C83" s="5"/>
      <c r="D83" s="6"/>
      <c r="E83" s="3"/>
      <c r="F83" s="3"/>
      <c r="G83" s="6"/>
      <c r="H83" s="2"/>
      <c r="I83" s="2"/>
    </row>
    <row r="84" spans="2:9" x14ac:dyDescent="0.25">
      <c r="B84" s="5"/>
      <c r="C84" s="5"/>
      <c r="D84" s="6"/>
      <c r="E84" s="3"/>
      <c r="F84" s="3"/>
      <c r="G84" s="6"/>
      <c r="H84" s="2"/>
      <c r="I84" s="2"/>
    </row>
    <row r="85" spans="2:9" x14ac:dyDescent="0.25">
      <c r="B85" s="5"/>
      <c r="C85" s="5"/>
      <c r="D85" s="6"/>
      <c r="E85" s="3"/>
      <c r="F85" s="3"/>
      <c r="G85" s="6"/>
      <c r="H85" s="2"/>
      <c r="I85" s="2"/>
    </row>
    <row r="86" spans="2:9" x14ac:dyDescent="0.25">
      <c r="B86" s="5"/>
      <c r="C86" s="5"/>
      <c r="D86" s="6"/>
      <c r="E86" s="3"/>
      <c r="F86" s="3"/>
      <c r="G86" s="6"/>
      <c r="H86" s="2"/>
      <c r="I86" s="2"/>
    </row>
    <row r="87" spans="2:9" x14ac:dyDescent="0.25">
      <c r="B87" s="5"/>
      <c r="C87" s="5"/>
      <c r="D87" s="6"/>
      <c r="E87" s="3"/>
      <c r="F87" s="3"/>
      <c r="G87" s="6"/>
      <c r="H87" s="2"/>
      <c r="I87" s="2"/>
    </row>
    <row r="88" spans="2:9" x14ac:dyDescent="0.25">
      <c r="B88" s="5"/>
      <c r="C88" s="5"/>
      <c r="D88" s="6"/>
      <c r="E88" s="3"/>
      <c r="F88" s="3"/>
      <c r="G88" s="6"/>
      <c r="H88" s="2"/>
      <c r="I88" s="2"/>
    </row>
    <row r="89" spans="2:9" x14ac:dyDescent="0.25">
      <c r="B89" s="5"/>
      <c r="C89" s="5"/>
      <c r="D89" s="6"/>
      <c r="E89" s="3"/>
      <c r="F89" s="3"/>
      <c r="G89" s="6"/>
      <c r="H89" s="2"/>
      <c r="I89" s="2"/>
    </row>
    <row r="90" spans="2:9" x14ac:dyDescent="0.25">
      <c r="B90" s="5"/>
      <c r="C90" s="5"/>
      <c r="D90" s="6"/>
      <c r="E90" s="3"/>
      <c r="F90" s="3"/>
      <c r="G90" s="6"/>
      <c r="H90" s="2"/>
      <c r="I90" s="2"/>
    </row>
    <row r="91" spans="2:9" x14ac:dyDescent="0.25">
      <c r="B91" s="5"/>
      <c r="C91" s="5"/>
      <c r="D91" s="6"/>
      <c r="E91" s="3"/>
      <c r="F91" s="3"/>
      <c r="G91" s="6"/>
      <c r="H91" s="2"/>
      <c r="I91" s="2"/>
    </row>
    <row r="92" spans="2:9" x14ac:dyDescent="0.25">
      <c r="B92" s="5"/>
      <c r="C92" s="5"/>
      <c r="D92" s="6"/>
      <c r="E92" s="3"/>
      <c r="F92" s="3"/>
      <c r="G92" s="6"/>
      <c r="H92" s="2"/>
      <c r="I92" s="2"/>
    </row>
    <row r="93" spans="2:9" x14ac:dyDescent="0.25">
      <c r="B93" s="5"/>
      <c r="C93" s="5"/>
      <c r="D93" s="6"/>
      <c r="E93" s="3"/>
      <c r="F93" s="3"/>
      <c r="G93" s="6"/>
      <c r="H93" s="2"/>
      <c r="I93" s="2"/>
    </row>
    <row r="94" spans="2:9" x14ac:dyDescent="0.25">
      <c r="B94" s="5"/>
      <c r="C94" s="5"/>
      <c r="D94" s="6"/>
      <c r="E94" s="3"/>
      <c r="F94" s="3"/>
      <c r="G94" s="6"/>
      <c r="H94" s="2"/>
      <c r="I94" s="2"/>
    </row>
    <row r="95" spans="2:9" x14ac:dyDescent="0.25">
      <c r="B95" s="5"/>
      <c r="C95" s="5"/>
      <c r="D95" s="6"/>
      <c r="E95" s="3"/>
      <c r="F95" s="3"/>
      <c r="G95" s="6"/>
      <c r="H95" s="2"/>
      <c r="I95" s="2"/>
    </row>
    <row r="96" spans="2:9" x14ac:dyDescent="0.25">
      <c r="B96" s="5"/>
      <c r="C96" s="5"/>
      <c r="D96" s="6"/>
      <c r="E96" s="3"/>
      <c r="F96" s="3"/>
      <c r="G96" s="6"/>
      <c r="H96" s="2"/>
      <c r="I96" s="2"/>
    </row>
    <row r="97" spans="2:9" x14ac:dyDescent="0.25">
      <c r="B97" s="5"/>
      <c r="C97" s="5"/>
      <c r="D97" s="6"/>
      <c r="E97" s="3"/>
      <c r="F97" s="3"/>
      <c r="G97" s="6"/>
      <c r="H97" s="2"/>
      <c r="I97" s="2"/>
    </row>
    <row r="98" spans="2:9" x14ac:dyDescent="0.25">
      <c r="B98" s="5"/>
      <c r="C98" s="5"/>
      <c r="D98" s="6"/>
      <c r="E98" s="3"/>
      <c r="F98" s="3"/>
      <c r="G98" s="6"/>
      <c r="H98" s="2"/>
      <c r="I98" s="2"/>
    </row>
    <row r="99" spans="2:9" x14ac:dyDescent="0.25">
      <c r="B99" s="5"/>
      <c r="C99" s="5"/>
      <c r="D99" s="6"/>
      <c r="E99" s="3"/>
      <c r="F99" s="3"/>
      <c r="G99" s="6"/>
      <c r="H99" s="2"/>
      <c r="I99" s="2"/>
    </row>
    <row r="100" spans="2:9" x14ac:dyDescent="0.25">
      <c r="B100" s="2"/>
      <c r="C100" s="2"/>
      <c r="D100" s="2"/>
      <c r="E100" s="3"/>
      <c r="F100" s="3"/>
      <c r="G100" s="2"/>
      <c r="H100" s="2"/>
      <c r="I100" s="2"/>
    </row>
    <row r="101" spans="2:9" x14ac:dyDescent="0.25">
      <c r="B101" s="2"/>
      <c r="C101" s="2"/>
      <c r="D101" s="2"/>
      <c r="E101" s="3"/>
      <c r="F101" s="3"/>
      <c r="G101" s="2"/>
      <c r="H101" s="2"/>
      <c r="I101" s="2"/>
    </row>
    <row r="102" spans="2:9" x14ac:dyDescent="0.25">
      <c r="B102" s="2"/>
      <c r="C102" s="2"/>
      <c r="D102" s="2"/>
      <c r="E102" s="3"/>
      <c r="F102" s="3"/>
      <c r="G102" s="2"/>
      <c r="H102" s="2"/>
      <c r="I102" s="2"/>
    </row>
    <row r="103" spans="2:9" x14ac:dyDescent="0.25">
      <c r="B103" s="2"/>
      <c r="C103" s="2"/>
      <c r="D103" s="2"/>
      <c r="E103" s="3"/>
      <c r="F103" s="3"/>
      <c r="G103" s="2"/>
      <c r="H103" s="2"/>
      <c r="I103" s="2"/>
    </row>
    <row r="104" spans="2:9" x14ac:dyDescent="0.25">
      <c r="B104" s="2"/>
      <c r="C104" s="2"/>
      <c r="D104" s="2"/>
      <c r="E104" s="3"/>
      <c r="F104" s="3"/>
      <c r="G104" s="2"/>
      <c r="H104" s="2"/>
      <c r="I104" s="2"/>
    </row>
    <row r="105" spans="2:9" x14ac:dyDescent="0.25">
      <c r="B105" s="2"/>
      <c r="C105" s="2"/>
      <c r="D105" s="2"/>
      <c r="E105" s="3"/>
      <c r="F105" s="3"/>
      <c r="G105" s="2"/>
      <c r="H105" s="2"/>
      <c r="I105" s="2"/>
    </row>
    <row r="106" spans="2:9" x14ac:dyDescent="0.25">
      <c r="E106" s="3"/>
      <c r="F106" s="3"/>
    </row>
    <row r="107" spans="2:9" x14ac:dyDescent="0.25">
      <c r="E107" s="3"/>
      <c r="F107" s="3"/>
    </row>
    <row r="108" spans="2:9" x14ac:dyDescent="0.25">
      <c r="E108" s="3"/>
      <c r="F108" s="3"/>
    </row>
    <row r="109" spans="2:9" x14ac:dyDescent="0.25">
      <c r="E109" s="2"/>
      <c r="F109" s="2"/>
    </row>
  </sheetData>
  <mergeCells count="8">
    <mergeCell ref="A1:C1"/>
    <mergeCell ref="K29:K52"/>
    <mergeCell ref="H1:K1"/>
    <mergeCell ref="J5:J19"/>
    <mergeCell ref="J21:J27"/>
    <mergeCell ref="J29:J52"/>
    <mergeCell ref="K21:K27"/>
    <mergeCell ref="K5:K19"/>
  </mergeCells>
  <pageMargins left="0.7" right="0.7" top="0.75" bottom="0.75" header="0.3" footer="0.3"/>
  <pageSetup paperSize="9" orientation="portrait" horizontalDpi="0" verticalDpi="0" r:id="rId1"/>
  <ignoredErrors>
    <ignoredError sqref="H22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TOSHIBA</cp:lastModifiedBy>
  <dcterms:created xsi:type="dcterms:W3CDTF">2021-10-05T15:39:33Z</dcterms:created>
  <dcterms:modified xsi:type="dcterms:W3CDTF">2022-07-11T13:02:28Z</dcterms:modified>
</cp:coreProperties>
</file>